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990"/>
  </bookViews>
  <sheets>
    <sheet name="Lampiran 9" sheetId="2" r:id="rId1"/>
    <sheet name="Lampiran 8 (sample)" sheetId="1" r:id="rId2"/>
  </sheets>
  <definedNames>
    <definedName name="_xlnm._FilterDatabase" localSheetId="1" hidden="1">'Lampiran 8 (sample)'!$C$11:$L$242</definedName>
    <definedName name="_xlnm.Print_Area" localSheetId="1">'Lampiran 8 (sample)'!$B$2:$M$241</definedName>
    <definedName name="_xlnm.Print_Area" localSheetId="0">'Lampiran 9'!$A$1:$I$81</definedName>
    <definedName name="_xlnm.Print_Titles" localSheetId="1">'Lampiran 8 (sample)'!$2:$11</definedName>
    <definedName name="xlvar.CONCATE" localSheetId="1">"1/9/2015"</definedName>
    <definedName name="xlvar.CURR_ACT_GL_LDG" localSheetId="1">"15GLA-1"</definedName>
    <definedName name="xlvar.EFFECTIVE_DATE" localSheetId="1">"30-Sep-2015"</definedName>
    <definedName name="xlvar.ENTITY" localSheetId="1">"N"</definedName>
    <definedName name="xlvar.ENTITY.DESCR" localSheetId="1">"NATIONAL TRUST FUND"</definedName>
    <definedName name="xlvar.FIRST_DAY_OF_MTH" localSheetId="1">"01-Sep-2015"</definedName>
    <definedName name="xlvar.LAST_YEAR" localSheetId="1">2015</definedName>
    <definedName name="xlvar.MONTH" localSheetId="1">9</definedName>
    <definedName name="xlvar.PREV_ACT_GL_LDG" localSheetId="1">"15GLA-1"</definedName>
    <definedName name="xlvar.YEAR" localSheetId="1">2015</definedName>
  </definedNames>
  <calcPr calcId="145621"/>
</workbook>
</file>

<file path=xl/calcChain.xml><?xml version="1.0" encoding="utf-8"?>
<calcChain xmlns="http://schemas.openxmlformats.org/spreadsheetml/2006/main">
  <c r="D55" i="2" l="1"/>
  <c r="D54" i="2"/>
  <c r="D47" i="2"/>
  <c r="E77" i="2" s="1"/>
  <c r="D49" i="2"/>
  <c r="D48" i="2"/>
  <c r="D46" i="2"/>
  <c r="F74" i="2" s="1"/>
  <c r="D45" i="2"/>
  <c r="D44" i="2"/>
  <c r="D43" i="2"/>
  <c r="D42" i="2"/>
  <c r="D41" i="2"/>
  <c r="D31" i="2"/>
  <c r="F69" i="2" s="1"/>
  <c r="D26" i="2"/>
  <c r="D27" i="2" s="1"/>
  <c r="D22" i="2"/>
  <c r="D21" i="2"/>
  <c r="E68" i="2" s="1"/>
  <c r="D20" i="2"/>
  <c r="D19" i="2"/>
  <c r="D18" i="2"/>
  <c r="D17" i="2"/>
  <c r="E64" i="2" s="1"/>
  <c r="D16" i="2"/>
  <c r="E66" i="2"/>
  <c r="E78" i="2"/>
  <c r="F76" i="2"/>
  <c r="F75" i="2"/>
  <c r="F73" i="2"/>
  <c r="F72" i="2"/>
  <c r="F71" i="2"/>
  <c r="E67" i="2"/>
  <c r="E65" i="2"/>
  <c r="C240" i="1"/>
  <c r="F238" i="1"/>
  <c r="C238" i="1"/>
  <c r="C236" i="1"/>
  <c r="C234" i="1"/>
  <c r="E232" i="1"/>
  <c r="D232" i="1"/>
  <c r="C232" i="1"/>
  <c r="C231" i="1"/>
  <c r="C230" i="1"/>
  <c r="C229" i="1"/>
  <c r="C228" i="1"/>
  <c r="F227" i="1"/>
  <c r="C227" i="1"/>
  <c r="C226" i="1"/>
  <c r="C225" i="1"/>
  <c r="C224" i="1"/>
  <c r="F223" i="1"/>
  <c r="C223" i="1"/>
  <c r="F222" i="1"/>
  <c r="C222" i="1"/>
  <c r="F221" i="1"/>
  <c r="C221" i="1"/>
  <c r="F220" i="1"/>
  <c r="C220" i="1"/>
  <c r="F219" i="1"/>
  <c r="C219" i="1"/>
  <c r="F218" i="1"/>
  <c r="C218" i="1"/>
  <c r="F217" i="1"/>
  <c r="C217" i="1"/>
  <c r="F216" i="1"/>
  <c r="C216" i="1"/>
  <c r="F215" i="1"/>
  <c r="C215" i="1"/>
  <c r="F214" i="1"/>
  <c r="C214" i="1"/>
  <c r="F213" i="1"/>
  <c r="F232" i="1" s="1"/>
  <c r="C213" i="1"/>
  <c r="C212" i="1"/>
  <c r="C210" i="1"/>
  <c r="F208" i="1"/>
  <c r="E208" i="1"/>
  <c r="D208" i="1"/>
  <c r="C208" i="1"/>
  <c r="C207" i="1"/>
  <c r="C206" i="1"/>
  <c r="C204" i="1"/>
  <c r="E202" i="1"/>
  <c r="D202" i="1"/>
  <c r="C202" i="1"/>
  <c r="C201" i="1"/>
  <c r="C200" i="1"/>
  <c r="C199" i="1"/>
  <c r="C198" i="1"/>
  <c r="F197" i="1"/>
  <c r="C197" i="1"/>
  <c r="F196" i="1"/>
  <c r="F202" i="1" s="1"/>
  <c r="C196" i="1"/>
  <c r="C195" i="1"/>
  <c r="C193" i="1"/>
  <c r="C191" i="1"/>
  <c r="E189" i="1"/>
  <c r="D189" i="1"/>
  <c r="C189" i="1"/>
  <c r="F188" i="1"/>
  <c r="C188" i="1"/>
  <c r="C187" i="1"/>
  <c r="F186" i="1"/>
  <c r="C186" i="1"/>
  <c r="F185" i="1"/>
  <c r="C185" i="1"/>
  <c r="F184" i="1"/>
  <c r="C184" i="1"/>
  <c r="F183" i="1"/>
  <c r="C183" i="1"/>
  <c r="F182" i="1"/>
  <c r="C182" i="1"/>
  <c r="F181" i="1"/>
  <c r="F189" i="1" s="1"/>
  <c r="C181" i="1"/>
  <c r="C180" i="1"/>
  <c r="E179" i="1"/>
  <c r="D179" i="1"/>
  <c r="C179" i="1"/>
  <c r="C177" i="1"/>
  <c r="F176" i="1"/>
  <c r="C176" i="1"/>
  <c r="F175" i="1"/>
  <c r="C175" i="1"/>
  <c r="C174" i="1"/>
  <c r="C173" i="1"/>
  <c r="F172" i="1"/>
  <c r="C172" i="1"/>
  <c r="F171" i="1"/>
  <c r="C171" i="1"/>
  <c r="F170" i="1"/>
  <c r="C170" i="1"/>
  <c r="F169" i="1"/>
  <c r="C169" i="1"/>
  <c r="F168" i="1"/>
  <c r="C168" i="1"/>
  <c r="F167" i="1"/>
  <c r="C167" i="1"/>
  <c r="F166" i="1"/>
  <c r="C166" i="1"/>
  <c r="F165" i="1"/>
  <c r="C165" i="1"/>
  <c r="F164" i="1"/>
  <c r="C164" i="1"/>
  <c r="F163" i="1"/>
  <c r="C163" i="1"/>
  <c r="F162" i="1"/>
  <c r="C162" i="1"/>
  <c r="F161" i="1"/>
  <c r="C161" i="1"/>
  <c r="F160" i="1"/>
  <c r="F179" i="1" s="1"/>
  <c r="C160" i="1"/>
  <c r="C159" i="1"/>
  <c r="C158" i="1"/>
  <c r="C157" i="1"/>
  <c r="E155" i="1"/>
  <c r="E191" i="1" s="1"/>
  <c r="E234" i="1" s="1"/>
  <c r="E236" i="1" s="1"/>
  <c r="D155" i="1"/>
  <c r="D191" i="1" s="1"/>
  <c r="D234" i="1" s="1"/>
  <c r="D236" i="1" s="1"/>
  <c r="C155" i="1"/>
  <c r="C154" i="1"/>
  <c r="C153" i="1"/>
  <c r="C152" i="1"/>
  <c r="C151" i="1"/>
  <c r="F150" i="1"/>
  <c r="C150" i="1"/>
  <c r="F149" i="1"/>
  <c r="C149" i="1"/>
  <c r="F148" i="1"/>
  <c r="C148" i="1"/>
  <c r="F147" i="1"/>
  <c r="C147" i="1"/>
  <c r="C146" i="1"/>
  <c r="F145" i="1"/>
  <c r="C145" i="1"/>
  <c r="F144" i="1"/>
  <c r="C144" i="1"/>
  <c r="C142" i="1"/>
  <c r="F140" i="1"/>
  <c r="E140" i="1"/>
  <c r="D140" i="1"/>
  <c r="C140" i="1"/>
  <c r="C139" i="1"/>
  <c r="C138" i="1"/>
  <c r="C136" i="1"/>
  <c r="F133" i="1"/>
  <c r="E133" i="1"/>
  <c r="D133" i="1"/>
  <c r="C133" i="1"/>
  <c r="C132" i="1"/>
  <c r="F130" i="1"/>
  <c r="C130" i="1"/>
  <c r="C129" i="1"/>
  <c r="C128" i="1"/>
  <c r="F127" i="1"/>
  <c r="C127" i="1"/>
  <c r="F126" i="1"/>
  <c r="C126" i="1"/>
  <c r="C125" i="1"/>
  <c r="C123" i="1"/>
  <c r="F121" i="1"/>
  <c r="C121" i="1"/>
  <c r="C119" i="1"/>
  <c r="C117" i="1"/>
  <c r="F115" i="1"/>
  <c r="C115" i="1"/>
  <c r="E113" i="1"/>
  <c r="D113" i="1"/>
  <c r="C113" i="1"/>
  <c r="C112" i="1"/>
  <c r="C111" i="1"/>
  <c r="C110" i="1"/>
  <c r="C109" i="1"/>
  <c r="F108" i="1"/>
  <c r="F113" i="1" s="1"/>
  <c r="C108" i="1"/>
  <c r="C107" i="1"/>
  <c r="C106" i="1"/>
  <c r="C105" i="1"/>
  <c r="F104" i="1"/>
  <c r="C104" i="1"/>
  <c r="F103" i="1"/>
  <c r="C103" i="1"/>
  <c r="F102" i="1"/>
  <c r="C102" i="1"/>
  <c r="F101" i="1"/>
  <c r="C101" i="1"/>
  <c r="F100" i="1"/>
  <c r="C100" i="1"/>
  <c r="F99" i="1"/>
  <c r="C99" i="1"/>
  <c r="F98" i="1"/>
  <c r="C98" i="1"/>
  <c r="F97" i="1"/>
  <c r="C97" i="1"/>
  <c r="F96" i="1"/>
  <c r="C96" i="1"/>
  <c r="F95" i="1"/>
  <c r="C95" i="1"/>
  <c r="F94" i="1"/>
  <c r="C94" i="1"/>
  <c r="F93" i="1"/>
  <c r="C93" i="1"/>
  <c r="F92" i="1"/>
  <c r="C92" i="1"/>
  <c r="F91" i="1"/>
  <c r="C91" i="1"/>
  <c r="F90" i="1"/>
  <c r="C90" i="1"/>
  <c r="C89" i="1"/>
  <c r="C88" i="1"/>
  <c r="C87" i="1"/>
  <c r="E85" i="1"/>
  <c r="D85" i="1"/>
  <c r="C85" i="1"/>
  <c r="C84" i="1"/>
  <c r="C83" i="1"/>
  <c r="C82" i="1"/>
  <c r="C81" i="1"/>
  <c r="F80" i="1"/>
  <c r="F85" i="1" s="1"/>
  <c r="C80" i="1"/>
  <c r="C79" i="1"/>
  <c r="C78" i="1"/>
  <c r="C77" i="1"/>
  <c r="E75" i="1"/>
  <c r="D75" i="1"/>
  <c r="C75" i="1"/>
  <c r="C74" i="1"/>
  <c r="C73" i="1"/>
  <c r="C72" i="1"/>
  <c r="C71" i="1"/>
  <c r="F70" i="1"/>
  <c r="C70" i="1"/>
  <c r="F69" i="1"/>
  <c r="C69" i="1"/>
  <c r="F68" i="1"/>
  <c r="F75" i="1" s="1"/>
  <c r="C68" i="1"/>
  <c r="C67" i="1"/>
  <c r="C66" i="1"/>
  <c r="C65" i="1"/>
  <c r="E63" i="1"/>
  <c r="D63" i="1"/>
  <c r="D117" i="1" s="1"/>
  <c r="D240" i="1" s="1"/>
  <c r="C63" i="1"/>
  <c r="C62" i="1"/>
  <c r="C61" i="1"/>
  <c r="C60" i="1"/>
  <c r="C59" i="1"/>
  <c r="F58" i="1"/>
  <c r="F63" i="1" s="1"/>
  <c r="C58" i="1"/>
  <c r="C57" i="1"/>
  <c r="C56" i="1"/>
  <c r="C55" i="1"/>
  <c r="E53" i="1"/>
  <c r="D53" i="1"/>
  <c r="C53" i="1"/>
  <c r="C52" i="1"/>
  <c r="C51" i="1"/>
  <c r="C50" i="1"/>
  <c r="C49" i="1"/>
  <c r="F48" i="1"/>
  <c r="C48" i="1"/>
  <c r="F47" i="1"/>
  <c r="C47" i="1"/>
  <c r="C46" i="1"/>
  <c r="C45" i="1"/>
  <c r="C44" i="1"/>
  <c r="F43" i="1"/>
  <c r="C43" i="1"/>
  <c r="F42" i="1"/>
  <c r="C42" i="1"/>
  <c r="F41" i="1"/>
  <c r="C41" i="1"/>
  <c r="F40" i="1"/>
  <c r="C40" i="1"/>
  <c r="F39" i="1"/>
  <c r="C39" i="1"/>
  <c r="F38" i="1"/>
  <c r="C38" i="1"/>
  <c r="F37" i="1"/>
  <c r="C37" i="1"/>
  <c r="F36" i="1"/>
  <c r="F53" i="1" s="1"/>
  <c r="C36" i="1"/>
  <c r="C35" i="1"/>
  <c r="C34" i="1"/>
  <c r="C33" i="1"/>
  <c r="E31" i="1"/>
  <c r="E117" i="1" s="1"/>
  <c r="E240" i="1" s="1"/>
  <c r="D31" i="1"/>
  <c r="C31" i="1"/>
  <c r="F29" i="1"/>
  <c r="C29" i="1"/>
  <c r="F28" i="1"/>
  <c r="C28" i="1"/>
  <c r="F27" i="1"/>
  <c r="C27" i="1"/>
  <c r="F26" i="1"/>
  <c r="C26" i="1"/>
  <c r="F23" i="1"/>
  <c r="C23" i="1"/>
  <c r="F22" i="1"/>
  <c r="C22" i="1"/>
  <c r="F21" i="1"/>
  <c r="C21" i="1"/>
  <c r="F20" i="1"/>
  <c r="C20" i="1"/>
  <c r="F19" i="1"/>
  <c r="C19" i="1"/>
  <c r="F18" i="1"/>
  <c r="C18" i="1"/>
  <c r="F17" i="1"/>
  <c r="F31" i="1" s="1"/>
  <c r="F117" i="1" s="1"/>
  <c r="C17" i="1"/>
  <c r="F16" i="1"/>
  <c r="C16" i="1"/>
  <c r="C13" i="1"/>
  <c r="D23" i="2" l="1"/>
  <c r="D56" i="2"/>
  <c r="F70" i="2"/>
  <c r="H78" i="2" s="1"/>
  <c r="D50" i="2"/>
  <c r="F155" i="1"/>
  <c r="F191" i="1" s="1"/>
  <c r="F234" i="1" s="1"/>
  <c r="F236" i="1" s="1"/>
  <c r="F240" i="1" s="1"/>
  <c r="D58" i="2" l="1"/>
  <c r="D30" i="2" s="1"/>
  <c r="D32" i="2" s="1"/>
  <c r="D34" i="2" s="1"/>
</calcChain>
</file>

<file path=xl/sharedStrings.xml><?xml version="1.0" encoding="utf-8"?>
<sst xmlns="http://schemas.openxmlformats.org/spreadsheetml/2006/main" count="681" uniqueCount="224">
  <si>
    <t>FORMAT XLONE REPORT</t>
  </si>
  <si>
    <t>DefnSheetName=Sheet1</t>
  </si>
  <si>
    <t>SET</t>
  </si>
  <si>
    <t>SUPPRESS ZERO</t>
  </si>
  <si>
    <t xml:space="preserve">                   BANK NEGARA MALAYSIA</t>
  </si>
  <si>
    <t>POST</t>
  </si>
  <si>
    <t>*</t>
  </si>
  <si>
    <t xml:space="preserve">                          CENTRAL BANK OF MALAYSIA</t>
  </si>
  <si>
    <t>NATIONAL TRUST FUND</t>
  </si>
  <si>
    <t>STATEMENT OF ASSETS AND LIABILITIES</t>
  </si>
  <si>
    <t>AS AT 30-Sep-2015</t>
  </si>
  <si>
    <t>Classification (Guidance)</t>
  </si>
  <si>
    <t>ACCOUNT DESCRIPTION</t>
  </si>
  <si>
    <t>LAST MONTH END BALANCE
(RM)</t>
  </si>
  <si>
    <t>CURRENT BALANCE
(RM)</t>
  </si>
  <si>
    <t>INC / (DEC)
(RM)</t>
  </si>
  <si>
    <t>Source</t>
  </si>
  <si>
    <t>BS/PL</t>
  </si>
  <si>
    <t>Classification</t>
  </si>
  <si>
    <t>SIGN</t>
  </si>
  <si>
    <t>FOREIGN ASSETS</t>
  </si>
  <si>
    <t>h.REPEAT</t>
  </si>
  <si>
    <t>LIST</t>
  </si>
  <si>
    <t>Gold</t>
  </si>
  <si>
    <t>BS</t>
  </si>
  <si>
    <t>Other assets</t>
  </si>
  <si>
    <t>Nostro - Central Bank</t>
  </si>
  <si>
    <t>Cash and cash equivalent - Cash</t>
  </si>
  <si>
    <t>Nostro - Euroclear/Clearstream</t>
  </si>
  <si>
    <t>Nostro - Others</t>
  </si>
  <si>
    <t>Securities - Commercial Papers</t>
  </si>
  <si>
    <t>M50KWSEC</t>
  </si>
  <si>
    <t>Financial investments held-to-maturity</t>
  </si>
  <si>
    <t>Investment BIS-ABF</t>
  </si>
  <si>
    <t>M12KWABF</t>
  </si>
  <si>
    <t>Financial investments available-for-sales</t>
  </si>
  <si>
    <t>Deposits - Central Banks</t>
  </si>
  <si>
    <t>M50KWDEP</t>
  </si>
  <si>
    <t>Cash and cash equivalent - Fixed deposit</t>
  </si>
  <si>
    <t>Other Receivables</t>
  </si>
  <si>
    <t>Other receivables</t>
  </si>
  <si>
    <t>h.*</t>
  </si>
  <si>
    <t>h.REPEAT END</t>
  </si>
  <si>
    <t>DISPLAY</t>
  </si>
  <si>
    <t>SECURITIES - BONDS &amp; NOTES</t>
  </si>
  <si>
    <t>ACCRUED INCOME RECEIVABLES</t>
  </si>
  <si>
    <t>FOREIGN CURRENCY DEPOSITS</t>
  </si>
  <si>
    <t>ACC FOREIGN INCOME</t>
  </si>
  <si>
    <t xml:space="preserve">             TOTAL FOREIGN ASSETS</t>
  </si>
  <si>
    <t>LOCAL SECURITIES</t>
  </si>
  <si>
    <t>SEC-MGS-FIXED</t>
  </si>
  <si>
    <t>MGII</t>
  </si>
  <si>
    <t>MALAYSIA CORPORATE BONDS</t>
  </si>
  <si>
    <t>ISLAMIC COUPON SECURITIES</t>
  </si>
  <si>
    <t>EURO BONDS</t>
  </si>
  <si>
    <t>COMMERCIAL PAPER</t>
  </si>
  <si>
    <t>SEC-AGENCY BOND</t>
  </si>
  <si>
    <t>SEC-SUPRA BOND</t>
  </si>
  <si>
    <t>:h.REPEAT</t>
  </si>
  <si>
    <t>:LIST</t>
  </si>
  <si>
    <t>PROVISION-IMPAIRMENT CORP SEC</t>
  </si>
  <si>
    <t>ACCRETION IN SUSPENSE-SEC</t>
  </si>
  <si>
    <t>:h.*</t>
  </si>
  <si>
    <t>:h.REPEAT END</t>
  </si>
  <si>
    <t xml:space="preserve">             TOTAL LOCAL SECURITIES</t>
  </si>
  <si>
    <t>INVESTMENT IN EQUITY</t>
  </si>
  <si>
    <t>INVESTMENT IN PUTRA JAYA -PHSB</t>
  </si>
  <si>
    <t>Share certificate</t>
  </si>
  <si>
    <t xml:space="preserve">             TOTAL INVESTMENT IN EQUITY</t>
  </si>
  <si>
    <t>LOCAL DEPOSITS</t>
  </si>
  <si>
    <t>DEP-TERM</t>
  </si>
  <si>
    <t>DEP-PLACEMENT-LOCAL</t>
  </si>
  <si>
    <t>DEP-PLACEMENT-LOCAL ISLAMIC</t>
  </si>
  <si>
    <t xml:space="preserve">             TOTAL LOCAL DEPOSITS</t>
  </si>
  <si>
    <t>LOCAL FUND MANAGERS</t>
  </si>
  <si>
    <t>EFM NET ASSET VALUE</t>
  </si>
  <si>
    <t>Summary NFT</t>
  </si>
  <si>
    <t>Financial assets at fair value through profit and loss</t>
  </si>
  <si>
    <t xml:space="preserve">             TOTAL LOCAL FUND MANAGERS</t>
  </si>
  <si>
    <t>*h</t>
  </si>
  <si>
    <t>OTHER ASSETS</t>
  </si>
  <si>
    <t>ACC-MGS</t>
  </si>
  <si>
    <t>ACC MALAYSIA CORPORATE BONDS</t>
  </si>
  <si>
    <t>ACC EURO BONDS</t>
  </si>
  <si>
    <t>AIR-SEC-AGENCY BOND</t>
  </si>
  <si>
    <t>AIR-DEP-TERM</t>
  </si>
  <si>
    <t>ACC-TAX RECEIVABLE</t>
  </si>
  <si>
    <t>DIVIDEND ACCRUAL</t>
  </si>
  <si>
    <t>ACC-DEP-PLACEMENT-LOCAL</t>
  </si>
  <si>
    <t>AIR-SEC-GOVT BOND-ISLAMIC</t>
  </si>
  <si>
    <t>ACCRUED MGII</t>
  </si>
  <si>
    <t>AIR-SEC-CORP BOND-ISLAMIC</t>
  </si>
  <si>
    <t>ACC ISLAMIC COUPON SECURITIES</t>
  </si>
  <si>
    <t>AIR-SEC-AGENCY BOND-ISLAMIC</t>
  </si>
  <si>
    <t>AIR-SEC-SUPRA BOND-ISLAMIC</t>
  </si>
  <si>
    <t>ACC DEPOSIT ISLAMIC</t>
  </si>
  <si>
    <t>INCOME IN SUSPENSE-SEC</t>
  </si>
  <si>
    <t xml:space="preserve">             TOTAL OTHER ASSETS</t>
  </si>
  <si>
    <t>BANK</t>
  </si>
  <si>
    <t>Penyata akaun bulanan</t>
  </si>
  <si>
    <t xml:space="preserve">          TOTAL ASSETS</t>
  </si>
  <si>
    <t>LIABILITIES</t>
  </si>
  <si>
    <t>CONTRIBUTION FUNDS</t>
  </si>
  <si>
    <t>Other liabilities</t>
  </si>
  <si>
    <t>RESERVES</t>
  </si>
  <si>
    <t>FOREIGN EXCH RESERVES</t>
  </si>
  <si>
    <t>RETAINED PROFIT</t>
  </si>
  <si>
    <t>Accumulated surplus or deficit of government trust account</t>
  </si>
  <si>
    <t>REVALUATION RESERVES</t>
  </si>
  <si>
    <t>Other reserves</t>
  </si>
  <si>
    <t xml:space="preserve">             TOTAL RESERVES</t>
  </si>
  <si>
    <t>OTHER LIABILITIES</t>
  </si>
  <si>
    <t xml:space="preserve">             TOTAL OTHER LIABILITIES</t>
  </si>
  <si>
    <t>OVERSEAS INCOME</t>
  </si>
  <si>
    <t>INC SECURITIES - BONDS &amp; NOTES</t>
  </si>
  <si>
    <t>PL</t>
  </si>
  <si>
    <t>Interest income - HTM</t>
  </si>
  <si>
    <t>INC SECURITIES - COMMERCIAL PAPERS</t>
  </si>
  <si>
    <t>BIS-ABF Income</t>
  </si>
  <si>
    <t>Interest income - AFS</t>
  </si>
  <si>
    <t>Deposits</t>
  </si>
  <si>
    <t>Interest income - Fixed Deposit</t>
  </si>
  <si>
    <t>Compensation Received/(Paid)</t>
  </si>
  <si>
    <t>Other Forcurr Assets</t>
  </si>
  <si>
    <t>Other revenue</t>
  </si>
  <si>
    <t xml:space="preserve">             TOTAL OVERSEAS INCOME</t>
  </si>
  <si>
    <t>LOCAL INCOME</t>
  </si>
  <si>
    <t>INC - MGS</t>
  </si>
  <si>
    <t>INC MALAYSIA CORPORATE BONDS</t>
  </si>
  <si>
    <t>INC EURO BONDS</t>
  </si>
  <si>
    <t>INC-SEC-AGENCY BOND</t>
  </si>
  <si>
    <t>INC-DEP-TERM</t>
  </si>
  <si>
    <t>INC-DEPOSIT-LOCAL</t>
  </si>
  <si>
    <t>INC-SEC-GOVT BOND-ISLAMIC</t>
  </si>
  <si>
    <t>INC-SEC-CORP BOND-ISLAMIC</t>
  </si>
  <si>
    <t>INC ISLAMIC COUPON SECURITIES</t>
  </si>
  <si>
    <t>MGII INCOME</t>
  </si>
  <si>
    <t>INC-SEC-AGENCY BOND-ISLAMIC</t>
  </si>
  <si>
    <t>INC-SEC-SUPRA BOND-ISLAMIC</t>
  </si>
  <si>
    <t>INC DEPOSIT ISLAMIC</t>
  </si>
  <si>
    <t>INC-DIV-PUTRAJAYA HOLDING</t>
  </si>
  <si>
    <t>Dividend income</t>
  </si>
  <si>
    <t>EFM NET INCOME</t>
  </si>
  <si>
    <t>Gain/(loss) on change in value of EFM</t>
  </si>
  <si>
    <t xml:space="preserve">             TOTAL LOCAL INCOME</t>
  </si>
  <si>
    <t>REPEAT</t>
  </si>
  <si>
    <t>CAP G&amp;L-GOVT BONDS</t>
  </si>
  <si>
    <t>Redemption gain/(loss) for HTM</t>
  </si>
  <si>
    <t>CAP G/L-EURO GOVT BONDS</t>
  </si>
  <si>
    <t>CAP G/L-SEC-EUROBOND</t>
  </si>
  <si>
    <t>CAP G/L-GIC</t>
  </si>
  <si>
    <t>CAP G/L MALAYSIAN CORP BONDS</t>
  </si>
  <si>
    <t>G&amp;L-REALISED EXCH DIFF-OTHERS</t>
  </si>
  <si>
    <t>Realised foreign exchange gain/(loss)</t>
  </si>
  <si>
    <t>DEALING PROFIT / (LOSS)</t>
  </si>
  <si>
    <t xml:space="preserve">             TOTAL GAIN / (LOSS)</t>
  </si>
  <si>
    <t xml:space="preserve">             TOTAL INCOME</t>
  </si>
  <si>
    <t>Less: AMORTISATION EXPENSES</t>
  </si>
  <si>
    <t>Amort Premium/(Disc) Foreign Sec</t>
  </si>
  <si>
    <t>(Amortisation)/accretion - HTM</t>
  </si>
  <si>
    <t>Amort Premium/(Disc) Local Sec</t>
  </si>
  <si>
    <t xml:space="preserve">             TOTAL AMORT. PREMIUM/DISCOUNT</t>
  </si>
  <si>
    <t>Add / (Less): IMPAIRMENT (LOSS) / WRITEBACK</t>
  </si>
  <si>
    <t xml:space="preserve">             TOTAL IMPAIRMENT (LOSS) / WRITEBACK</t>
  </si>
  <si>
    <t>Less: OPERATING EXPENDITURE</t>
  </si>
  <si>
    <t>NTF EUROCLEAR FEES</t>
  </si>
  <si>
    <t>Other expenses - Others</t>
  </si>
  <si>
    <t>NTF-ANNUAL REPORT EXPENSES</t>
  </si>
  <si>
    <t>BANK CHGS &amp; COMM</t>
  </si>
  <si>
    <t>MYR-CUSTODIAN FEE</t>
  </si>
  <si>
    <t>FUND MGRS FEES-AMINVSTMT</t>
  </si>
  <si>
    <t>Other expenses - Management fees</t>
  </si>
  <si>
    <t>NTF-HSBC GLOBAL FEES</t>
  </si>
  <si>
    <t>MANAGEMENT FEES-CIMB BOND</t>
  </si>
  <si>
    <t>MANAGEMENT FEES-RHB BOND</t>
  </si>
  <si>
    <t>MANAGEMENT FEES-HWANG BOND</t>
  </si>
  <si>
    <t>MANAGEMENT FEES-CIMB EQ</t>
  </si>
  <si>
    <t>MANAGEMENT FEES-HWANG EQ</t>
  </si>
  <si>
    <t>GST EXPENSE</t>
  </si>
  <si>
    <t xml:space="preserve">             TOTAL EXPENDITURE</t>
  </si>
  <si>
    <t xml:space="preserve">             NET PROFIT</t>
  </si>
  <si>
    <t xml:space="preserve">         TOTAL LIABILITIES &amp; NET PROFIT</t>
  </si>
  <si>
    <t xml:space="preserve">             SUSPENSE</t>
  </si>
  <si>
    <t xml:space="preserve">         NET ASSET OVER LIABILITIES</t>
  </si>
  <si>
    <t>JABATAN AKAUTAN NEGARA MALAYSIA</t>
  </si>
  <si>
    <t>CONSOLIDATION FOR KUMPULAN WANG AMANAH NEGARA ("KWAN")</t>
  </si>
  <si>
    <t>Note 2</t>
  </si>
  <si>
    <t xml:space="preserve">Preparation of journal entries </t>
  </si>
  <si>
    <t>(1)</t>
  </si>
  <si>
    <t>Prepare the workings of movement in the assets, liabilities, revenue and expenses base on classification identified based on Note 1.</t>
  </si>
  <si>
    <t>(2)</t>
  </si>
  <si>
    <t>Prepare the journal entries to record the movement assets, liabilities, revenue and expenses for KWAN.</t>
  </si>
  <si>
    <t>Step 1: Illustrative workings of movement in the assets, liabilities, revenue and expenses</t>
  </si>
  <si>
    <t>Statement of financial position</t>
  </si>
  <si>
    <t>Increase/(Decrease)</t>
  </si>
  <si>
    <t>RM</t>
  </si>
  <si>
    <t>Assets</t>
  </si>
  <si>
    <t>Total assets</t>
  </si>
  <si>
    <t>Liabilities</t>
  </si>
  <si>
    <t>Total liabilities</t>
  </si>
  <si>
    <t>Equities</t>
  </si>
  <si>
    <t>Total equity</t>
  </si>
  <si>
    <t>Total liabilities and equities</t>
  </si>
  <si>
    <t>Statement of financial performance</t>
  </si>
  <si>
    <t>Revenue</t>
  </si>
  <si>
    <t>Total revenue</t>
  </si>
  <si>
    <t>Expenses</t>
  </si>
  <si>
    <t>Other expenses</t>
  </si>
  <si>
    <t>Total expenses</t>
  </si>
  <si>
    <t>Surplus or (deficit) for the year</t>
  </si>
  <si>
    <t>Step 2: Illustrative journal entries</t>
  </si>
  <si>
    <t>FS</t>
  </si>
  <si>
    <t>Description</t>
  </si>
  <si>
    <t>DR</t>
  </si>
  <si>
    <t>CR</t>
  </si>
  <si>
    <t>Cash and cash equivalent - Fixed deposit (KWAN)</t>
  </si>
  <si>
    <t>Other receivables (KWAN)</t>
  </si>
  <si>
    <t>Financial investments held-to-maturity (KWAN)</t>
  </si>
  <si>
    <t>Financial investments available-for-sales (KWAN)</t>
  </si>
  <si>
    <t>Financial assets at fair value through profit and loss (KWAN)</t>
  </si>
  <si>
    <t>Other reserves (KWAN)</t>
  </si>
  <si>
    <t>Cash and cash equivalent - Cash (KWAN)</t>
  </si>
  <si>
    <t>Check</t>
  </si>
  <si>
    <t>(Recognition of movement in KWAN)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</si>
</sst>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(#,##0.00\)"/>
    <numFmt numFmtId="165" formatCode="_(* #,##0_);_(* \(#,##0\);_(* &quot;-&quot;??_);_(@_)"/>
    <numFmt numFmtId="166" formatCode="_-* #,##0_-;\-* #,##0_-;_-* &quot;-&quot;??_-;_-@_-"/>
  </numFmts>
  <fonts count="14" x14ac:knownFonts="1">
    <font>
      <sz val="10"/>
      <name val="Arial"/>
      <family val="2"/>
    </font>
    <font>
      <b/>
      <sz val="10"/>
      <name val="Georgia"/>
      <family val="1"/>
    </font>
    <font>
      <sz val="10"/>
      <name val="Georgia"/>
      <family val="1"/>
    </font>
    <font>
      <b/>
      <u/>
      <sz val="10"/>
      <name val="Georgia"/>
      <family val="1"/>
    </font>
    <font>
      <b/>
      <sz val="10"/>
      <color indexed="18"/>
      <name val="Georgia"/>
      <family val="1"/>
    </font>
    <font>
      <b/>
      <sz val="10"/>
      <color theme="1"/>
      <name val="Georgia"/>
      <family val="1"/>
    </font>
    <font>
      <b/>
      <sz val="10"/>
      <color theme="9" tint="-0.249977111117893"/>
      <name val="Georgia"/>
      <family val="1"/>
    </font>
    <font>
      <sz val="10"/>
      <color theme="1"/>
      <name val="Georgia"/>
      <family val="1"/>
    </font>
    <font>
      <u val="singleAccounting"/>
      <sz val="10"/>
      <color theme="1"/>
      <name val="Georgia"/>
      <family val="1"/>
    </font>
    <font>
      <b/>
      <u val="singleAccounting"/>
      <sz val="10"/>
      <color theme="1"/>
      <name val="Georgia"/>
      <family val="1"/>
    </font>
    <font>
      <b/>
      <u val="singleAccounting"/>
      <sz val="10"/>
      <name val="Georgia"/>
      <family val="1"/>
    </font>
    <font>
      <i/>
      <sz val="10"/>
      <name val="Georgia"/>
      <family val="1"/>
    </font>
    <font>
      <b/>
      <u val="doubleAccounting"/>
      <sz val="10"/>
      <name val="Georgia"/>
      <family val="1"/>
    </font>
    <font>
      <i/>
      <sz val="10"/>
      <color theme="1"/>
      <name val="Georgia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/>
    <xf numFmtId="0" fontId="2" fillId="4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5" borderId="0" xfId="0" applyFont="1" applyFill="1"/>
    <xf numFmtId="0" fontId="2" fillId="0" borderId="0" xfId="0" applyFont="1"/>
    <xf numFmtId="164" fontId="2" fillId="0" borderId="0" xfId="0" applyNumberFormat="1" applyFont="1"/>
    <xf numFmtId="0" fontId="2" fillId="3" borderId="0" xfId="0" applyFont="1" applyFill="1"/>
    <xf numFmtId="0" fontId="2" fillId="4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 wrapText="1"/>
    </xf>
    <xf numFmtId="0" fontId="3" fillId="0" borderId="0" xfId="0" applyFont="1"/>
    <xf numFmtId="164" fontId="2" fillId="3" borderId="0" xfId="0" applyNumberFormat="1" applyFont="1" applyFill="1"/>
    <xf numFmtId="164" fontId="2" fillId="4" borderId="0" xfId="0" applyNumberFormat="1" applyFont="1" applyFill="1"/>
    <xf numFmtId="0" fontId="1" fillId="0" borderId="0" xfId="0" applyFont="1"/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164" fontId="1" fillId="0" borderId="7" xfId="0" applyNumberFormat="1" applyFont="1" applyBorder="1"/>
    <xf numFmtId="0" fontId="2" fillId="0" borderId="0" xfId="0" applyFont="1" applyAlignment="1">
      <alignment horizontal="center" wrapText="1"/>
    </xf>
    <xf numFmtId="164" fontId="2" fillId="0" borderId="0" xfId="0" applyNumberFormat="1" applyFont="1" applyBorder="1"/>
    <xf numFmtId="164" fontId="2" fillId="0" borderId="8" xfId="0" applyNumberFormat="1" applyFont="1" applyBorder="1"/>
    <xf numFmtId="0" fontId="4" fillId="0" borderId="0" xfId="0" applyFont="1"/>
    <xf numFmtId="0" fontId="5" fillId="4" borderId="0" xfId="0" applyFont="1" applyFill="1"/>
    <xf numFmtId="0" fontId="1" fillId="4" borderId="0" xfId="0" applyFont="1" applyFill="1"/>
    <xf numFmtId="0" fontId="6" fillId="4" borderId="0" xfId="0" applyFont="1" applyFill="1"/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165" fontId="7" fillId="4" borderId="0" xfId="0" applyNumberFormat="1" applyFont="1" applyFill="1" applyBorder="1"/>
    <xf numFmtId="165" fontId="8" fillId="4" borderId="0" xfId="0" applyNumberFormat="1" applyFont="1" applyFill="1" applyBorder="1"/>
    <xf numFmtId="165" fontId="9" fillId="4" borderId="0" xfId="0" applyNumberFormat="1" applyFont="1" applyFill="1" applyBorder="1"/>
    <xf numFmtId="0" fontId="2" fillId="4" borderId="0" xfId="0" applyFont="1" applyFill="1" applyAlignment="1">
      <alignment wrapText="1"/>
    </xf>
    <xf numFmtId="165" fontId="10" fillId="4" borderId="0" xfId="0" applyNumberFormat="1" applyFont="1" applyFill="1"/>
    <xf numFmtId="165" fontId="1" fillId="4" borderId="0" xfId="0" applyNumberFormat="1" applyFont="1" applyFill="1"/>
    <xf numFmtId="0" fontId="11" fillId="4" borderId="0" xfId="0" applyFont="1" applyFill="1"/>
    <xf numFmtId="165" fontId="12" fillId="4" borderId="0" xfId="0" applyNumberFormat="1" applyFont="1" applyFill="1"/>
    <xf numFmtId="166" fontId="2" fillId="4" borderId="0" xfId="0" applyNumberFormat="1" applyFont="1" applyFill="1"/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11" xfId="0" applyFont="1" applyFill="1" applyBorder="1"/>
    <xf numFmtId="0" fontId="7" fillId="7" borderId="0" xfId="0" applyFont="1" applyFill="1" applyBorder="1"/>
    <xf numFmtId="166" fontId="7" fillId="7" borderId="12" xfId="0" applyNumberFormat="1" applyFont="1" applyFill="1" applyBorder="1"/>
    <xf numFmtId="165" fontId="7" fillId="7" borderId="13" xfId="0" applyNumberFormat="1" applyFont="1" applyFill="1" applyBorder="1"/>
    <xf numFmtId="166" fontId="2" fillId="7" borderId="12" xfId="0" applyNumberFormat="1" applyFont="1" applyFill="1" applyBorder="1"/>
    <xf numFmtId="165" fontId="2" fillId="7" borderId="13" xfId="0" applyNumberFormat="1" applyFont="1" applyFill="1" applyBorder="1"/>
    <xf numFmtId="165" fontId="2" fillId="4" borderId="0" xfId="0" applyNumberFormat="1" applyFont="1" applyFill="1"/>
    <xf numFmtId="0" fontId="7" fillId="7" borderId="14" xfId="0" applyFont="1" applyFill="1" applyBorder="1" applyAlignment="1">
      <alignment horizontal="center"/>
    </xf>
    <xf numFmtId="0" fontId="13" fillId="7" borderId="14" xfId="0" applyFont="1" applyFill="1" applyBorder="1" applyAlignment="1"/>
    <xf numFmtId="0" fontId="13" fillId="7" borderId="8" xfId="0" applyFont="1" applyFill="1" applyBorder="1" applyAlignment="1"/>
    <xf numFmtId="166" fontId="7" fillId="7" borderId="15" xfId="0" applyNumberFormat="1" applyFont="1" applyFill="1" applyBorder="1"/>
    <xf numFmtId="165" fontId="7" fillId="7" borderId="1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57150</xdr:rowOff>
    </xdr:from>
    <xdr:to>
      <xdr:col>2</xdr:col>
      <xdr:colOff>619125</xdr:colOff>
      <xdr:row>5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6191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9"/>
  <sheetViews>
    <sheetView tabSelected="1" zoomScaleNormal="100" workbookViewId="0">
      <selection activeCell="E16" sqref="E16:E58"/>
    </sheetView>
  </sheetViews>
  <sheetFormatPr defaultRowHeight="12.75" x14ac:dyDescent="0.2"/>
  <cols>
    <col min="1" max="1" width="3.140625" style="11" customWidth="1"/>
    <col min="2" max="2" width="7.85546875" style="11" bestFit="1" customWidth="1"/>
    <col min="3" max="3" width="46.42578125" style="11" customWidth="1"/>
    <col min="4" max="4" width="20.28515625" style="11" bestFit="1" customWidth="1"/>
    <col min="5" max="5" width="15.85546875" style="11" bestFit="1" customWidth="1"/>
    <col min="6" max="6" width="15.140625" style="11" bestFit="1" customWidth="1"/>
    <col min="7" max="7" width="9.140625" style="11"/>
    <col min="8" max="8" width="14.42578125" style="11" bestFit="1" customWidth="1"/>
    <col min="9" max="16384" width="9.140625" style="11"/>
  </cols>
  <sheetData>
    <row r="2" spans="2:4" x14ac:dyDescent="0.2">
      <c r="B2" s="34" t="s">
        <v>184</v>
      </c>
    </row>
    <row r="3" spans="2:4" x14ac:dyDescent="0.2">
      <c r="B3" s="35" t="s">
        <v>185</v>
      </c>
    </row>
    <row r="4" spans="2:4" x14ac:dyDescent="0.2">
      <c r="C4" s="35"/>
    </row>
    <row r="5" spans="2:4" x14ac:dyDescent="0.2">
      <c r="B5" s="36" t="s">
        <v>186</v>
      </c>
      <c r="C5" s="36" t="s">
        <v>187</v>
      </c>
    </row>
    <row r="7" spans="2:4" x14ac:dyDescent="0.2">
      <c r="B7" s="37" t="s">
        <v>188</v>
      </c>
      <c r="C7" s="11" t="s">
        <v>189</v>
      </c>
    </row>
    <row r="8" spans="2:4" x14ac:dyDescent="0.2">
      <c r="B8" s="37" t="s">
        <v>190</v>
      </c>
      <c r="C8" s="11" t="s">
        <v>191</v>
      </c>
    </row>
    <row r="9" spans="2:4" x14ac:dyDescent="0.2">
      <c r="C9" s="35"/>
    </row>
    <row r="10" spans="2:4" x14ac:dyDescent="0.2">
      <c r="C10" s="36" t="s">
        <v>192</v>
      </c>
    </row>
    <row r="11" spans="2:4" x14ac:dyDescent="0.2">
      <c r="C11" s="35"/>
    </row>
    <row r="12" spans="2:4" x14ac:dyDescent="0.2">
      <c r="C12" s="35" t="s">
        <v>193</v>
      </c>
    </row>
    <row r="13" spans="2:4" x14ac:dyDescent="0.2">
      <c r="C13" s="36"/>
      <c r="D13" s="38" t="s">
        <v>194</v>
      </c>
    </row>
    <row r="14" spans="2:4" x14ac:dyDescent="0.2">
      <c r="D14" s="39" t="s">
        <v>195</v>
      </c>
    </row>
    <row r="15" spans="2:4" x14ac:dyDescent="0.2">
      <c r="C15" s="35" t="s">
        <v>196</v>
      </c>
      <c r="D15" s="38"/>
    </row>
    <row r="16" spans="2:4" x14ac:dyDescent="0.2">
      <c r="C16" s="40" t="s">
        <v>27</v>
      </c>
      <c r="D16" s="41">
        <f>SUMIF('Lampiran 8 (sample)'!L16:L227,'Lampiran 9'!C16,'Lampiran 8 (sample)'!F16:F227)</f>
        <v>-372642471.47000003</v>
      </c>
    </row>
    <row r="17" spans="3:4" x14ac:dyDescent="0.2">
      <c r="C17" s="11" t="s">
        <v>38</v>
      </c>
      <c r="D17" s="41">
        <f>SUMIF('Lampiran 8 (sample)'!L17:L228,'Lampiran 9'!C17,'Lampiran 8 (sample)'!F17:F228)</f>
        <v>387551678.18000013</v>
      </c>
    </row>
    <row r="18" spans="3:4" x14ac:dyDescent="0.2">
      <c r="C18" s="11" t="s">
        <v>40</v>
      </c>
      <c r="D18" s="41">
        <f>SUMIF('Lampiran 8 (sample)'!L18:L229,'Lampiran 9'!C18,'Lampiran 8 (sample)'!F18:F229)</f>
        <v>974500</v>
      </c>
    </row>
    <row r="19" spans="3:4" x14ac:dyDescent="0.2">
      <c r="C19" s="11" t="s">
        <v>32</v>
      </c>
      <c r="D19" s="41">
        <f>SUMIF('Lampiran 8 (sample)'!L19:L230,'Lampiran 9'!C19,'Lampiran 8 (sample)'!F19:F230)</f>
        <v>343364760.60999984</v>
      </c>
    </row>
    <row r="20" spans="3:4" x14ac:dyDescent="0.2">
      <c r="C20" s="11" t="s">
        <v>35</v>
      </c>
      <c r="D20" s="41">
        <f>SUMIF('Lampiran 8 (sample)'!L20:L231,'Lampiran 9'!C20,'Lampiran 8 (sample)'!F20:F231)</f>
        <v>39840588.449999928</v>
      </c>
    </row>
    <row r="21" spans="3:4" x14ac:dyDescent="0.2">
      <c r="C21" s="11" t="s">
        <v>77</v>
      </c>
      <c r="D21" s="41">
        <f>SUMIF('Lampiran 8 (sample)'!L21:L232,'Lampiran 9'!C21,'Lampiran 8 (sample)'!F21:F232)</f>
        <v>47624715.910000324</v>
      </c>
    </row>
    <row r="22" spans="3:4" ht="15" x14ac:dyDescent="0.35">
      <c r="C22" s="11" t="s">
        <v>25</v>
      </c>
      <c r="D22" s="42">
        <f>SUMIF('Lampiran 8 (sample)'!L22:L233,'Lampiran 9'!C22,'Lampiran 8 (sample)'!F22:F233)</f>
        <v>0</v>
      </c>
    </row>
    <row r="23" spans="3:4" ht="15" x14ac:dyDescent="0.35">
      <c r="C23" s="35" t="s">
        <v>197</v>
      </c>
      <c r="D23" s="43">
        <f>SUM(D16:D22)</f>
        <v>446713771.68000019</v>
      </c>
    </row>
    <row r="24" spans="3:4" x14ac:dyDescent="0.2">
      <c r="D24" s="41"/>
    </row>
    <row r="25" spans="3:4" x14ac:dyDescent="0.2">
      <c r="C25" s="35" t="s">
        <v>198</v>
      </c>
      <c r="D25" s="41"/>
    </row>
    <row r="26" spans="3:4" ht="15" x14ac:dyDescent="0.35">
      <c r="C26" s="11" t="s">
        <v>103</v>
      </c>
      <c r="D26" s="42">
        <f>SUMIF('Lampiran 8 (sample)'!L26:L237,'Lampiran 9'!C26,'Lampiran 8 (sample)'!F26:F237)</f>
        <v>0</v>
      </c>
    </row>
    <row r="27" spans="3:4" ht="15" x14ac:dyDescent="0.35">
      <c r="C27" s="35" t="s">
        <v>199</v>
      </c>
      <c r="D27" s="43">
        <f>SUM(D26)</f>
        <v>0</v>
      </c>
    </row>
    <row r="28" spans="3:4" x14ac:dyDescent="0.2">
      <c r="D28" s="41"/>
    </row>
    <row r="29" spans="3:4" x14ac:dyDescent="0.2">
      <c r="C29" s="35" t="s">
        <v>200</v>
      </c>
      <c r="D29" s="41"/>
    </row>
    <row r="30" spans="3:4" ht="25.5" x14ac:dyDescent="0.2">
      <c r="C30" s="44" t="s">
        <v>107</v>
      </c>
      <c r="D30" s="41">
        <f>D58</f>
        <v>439924225.90999991</v>
      </c>
    </row>
    <row r="31" spans="3:4" ht="15" x14ac:dyDescent="0.35">
      <c r="C31" s="11" t="s">
        <v>109</v>
      </c>
      <c r="D31" s="42">
        <f>SUMIF('Lampiran 8 (sample)'!L31:L242,'Lampiran 9'!C31,'Lampiran 8 (sample)'!F31:F242)</f>
        <v>6789545.7699999996</v>
      </c>
    </row>
    <row r="32" spans="3:4" ht="15" x14ac:dyDescent="0.35">
      <c r="C32" s="11" t="s">
        <v>201</v>
      </c>
      <c r="D32" s="45">
        <f>SUM(D30:D31)</f>
        <v>446713771.67999989</v>
      </c>
    </row>
    <row r="34" spans="3:4" x14ac:dyDescent="0.2">
      <c r="C34" s="35" t="s">
        <v>202</v>
      </c>
      <c r="D34" s="46">
        <f>D32+D27</f>
        <v>446713771.67999989</v>
      </c>
    </row>
    <row r="37" spans="3:4" x14ac:dyDescent="0.2">
      <c r="C37" s="35" t="s">
        <v>203</v>
      </c>
    </row>
    <row r="38" spans="3:4" x14ac:dyDescent="0.2">
      <c r="D38" s="39" t="s">
        <v>195</v>
      </c>
    </row>
    <row r="39" spans="3:4" x14ac:dyDescent="0.2">
      <c r="C39" s="35" t="s">
        <v>204</v>
      </c>
    </row>
    <row r="40" spans="3:4" x14ac:dyDescent="0.2">
      <c r="C40" s="47" t="s">
        <v>124</v>
      </c>
      <c r="D40" s="41"/>
    </row>
    <row r="41" spans="3:4" x14ac:dyDescent="0.2">
      <c r="C41" s="11" t="s">
        <v>116</v>
      </c>
      <c r="D41" s="41">
        <f>SUMIF('Lampiran 8 (sample)'!L41:L252,'Lampiran 9'!C41,'Lampiran 8 (sample)'!F41:F252)</f>
        <v>24990259.949999981</v>
      </c>
    </row>
    <row r="42" spans="3:4" x14ac:dyDescent="0.2">
      <c r="C42" s="11" t="s">
        <v>119</v>
      </c>
      <c r="D42" s="41">
        <f>SUMIF('Lampiran 8 (sample)'!L42:L253,'Lampiran 9'!C42,'Lampiran 8 (sample)'!F42:F253)</f>
        <v>0</v>
      </c>
    </row>
    <row r="43" spans="3:4" x14ac:dyDescent="0.2">
      <c r="C43" s="11" t="s">
        <v>121</v>
      </c>
      <c r="D43" s="41">
        <f>SUMIF('Lampiran 8 (sample)'!L43:L254,'Lampiran 9'!C43,'Lampiran 8 (sample)'!F43:F254)</f>
        <v>4703340.700000003</v>
      </c>
    </row>
    <row r="44" spans="3:4" x14ac:dyDescent="0.2">
      <c r="C44" s="11" t="s">
        <v>141</v>
      </c>
      <c r="D44" s="41">
        <f>SUMIF('Lampiran 8 (sample)'!L44:L255,'Lampiran 9'!C44,'Lampiran 8 (sample)'!F44:F255)</f>
        <v>0</v>
      </c>
    </row>
    <row r="45" spans="3:4" x14ac:dyDescent="0.2">
      <c r="C45" s="11" t="s">
        <v>143</v>
      </c>
      <c r="D45" s="41">
        <f>SUMIF('Lampiran 8 (sample)'!L45:L256,'Lampiran 9'!C45,'Lampiran 8 (sample)'!F45:F256)</f>
        <v>47624715.909999996</v>
      </c>
    </row>
    <row r="46" spans="3:4" x14ac:dyDescent="0.2">
      <c r="C46" s="11" t="s">
        <v>147</v>
      </c>
      <c r="D46" s="41">
        <f>SUMIF('Lampiran 8 (sample)'!L46:L257,'Lampiran 9'!C46,'Lampiran 8 (sample)'!F46:F257)</f>
        <v>264945.75</v>
      </c>
    </row>
    <row r="47" spans="3:4" x14ac:dyDescent="0.2">
      <c r="C47" s="11" t="s">
        <v>159</v>
      </c>
      <c r="D47" s="41">
        <f>-SUMIF('Lampiran 8 (sample)'!L47:L258,'Lampiran 9'!C47,'Lampiran 8 (sample)'!F47:F258)</f>
        <v>-3350570.2</v>
      </c>
    </row>
    <row r="48" spans="3:4" x14ac:dyDescent="0.2">
      <c r="C48" s="11" t="s">
        <v>153</v>
      </c>
      <c r="D48" s="41">
        <f>SUMIF('Lampiran 8 (sample)'!L48:L259,'Lampiran 9'!C48,'Lampiran 8 (sample)'!F48:F259)</f>
        <v>365318697.02999997</v>
      </c>
    </row>
    <row r="49" spans="2:6" ht="15" x14ac:dyDescent="0.35">
      <c r="C49" s="11" t="s">
        <v>124</v>
      </c>
      <c r="D49" s="42">
        <f>SUMIF('Lampiran 8 (sample)'!L49:L260,'Lampiran 9'!C49,'Lampiran 8 (sample)'!F49:F260)</f>
        <v>392406.4299999997</v>
      </c>
    </row>
    <row r="50" spans="2:6" ht="15" x14ac:dyDescent="0.35">
      <c r="C50" s="35" t="s">
        <v>205</v>
      </c>
      <c r="D50" s="45">
        <f>SUM(D41:D49)</f>
        <v>439943795.56999993</v>
      </c>
    </row>
    <row r="52" spans="2:6" x14ac:dyDescent="0.2">
      <c r="C52" s="35" t="s">
        <v>206</v>
      </c>
    </row>
    <row r="53" spans="2:6" x14ac:dyDescent="0.2">
      <c r="C53" s="47" t="s">
        <v>207</v>
      </c>
      <c r="D53" s="41"/>
    </row>
    <row r="54" spans="2:6" x14ac:dyDescent="0.2">
      <c r="C54" s="11" t="s">
        <v>166</v>
      </c>
      <c r="D54" s="41">
        <f>SUMIF('Lampiran 8 (sample)'!L54:L265,'Lampiran 9'!C54,'Lampiran 8 (sample)'!F54:F265)</f>
        <v>19569.659999999996</v>
      </c>
    </row>
    <row r="55" spans="2:6" ht="15" x14ac:dyDescent="0.35">
      <c r="C55" s="11" t="s">
        <v>171</v>
      </c>
      <c r="D55" s="42">
        <f>SUMIF('Lampiran 8 (sample)'!L55:L266,'Lampiran 9'!C55,'Lampiran 8 (sample)'!F55:F266)</f>
        <v>0</v>
      </c>
    </row>
    <row r="56" spans="2:6" ht="15" x14ac:dyDescent="0.35">
      <c r="C56" s="35" t="s">
        <v>208</v>
      </c>
      <c r="D56" s="45">
        <f>SUM(D54:D55)</f>
        <v>19569.659999999996</v>
      </c>
    </row>
    <row r="58" spans="2:6" ht="15" x14ac:dyDescent="0.35">
      <c r="C58" s="35" t="s">
        <v>209</v>
      </c>
      <c r="D58" s="48">
        <f>D50-D56</f>
        <v>439924225.90999991</v>
      </c>
    </row>
    <row r="61" spans="2:6" x14ac:dyDescent="0.2">
      <c r="C61" s="36" t="s">
        <v>210</v>
      </c>
    </row>
    <row r="62" spans="2:6" x14ac:dyDescent="0.2">
      <c r="E62" s="49"/>
      <c r="F62" s="49"/>
    </row>
    <row r="63" spans="2:6" x14ac:dyDescent="0.2">
      <c r="B63" s="50" t="s">
        <v>211</v>
      </c>
      <c r="C63" s="51" t="s">
        <v>212</v>
      </c>
      <c r="D63" s="52"/>
      <c r="E63" s="53" t="s">
        <v>213</v>
      </c>
      <c r="F63" s="54" t="s">
        <v>214</v>
      </c>
    </row>
    <row r="64" spans="2:6" x14ac:dyDescent="0.2">
      <c r="B64" s="55" t="s">
        <v>24</v>
      </c>
      <c r="C64" s="56" t="s">
        <v>215</v>
      </c>
      <c r="D64" s="57"/>
      <c r="E64" s="58">
        <f>D17</f>
        <v>387551678.18000013</v>
      </c>
      <c r="F64" s="59"/>
    </row>
    <row r="65" spans="2:9" x14ac:dyDescent="0.2">
      <c r="B65" s="55" t="s">
        <v>24</v>
      </c>
      <c r="C65" s="56" t="s">
        <v>216</v>
      </c>
      <c r="D65" s="57"/>
      <c r="E65" s="58">
        <f>D18</f>
        <v>974500</v>
      </c>
      <c r="F65" s="59"/>
    </row>
    <row r="66" spans="2:9" x14ac:dyDescent="0.2">
      <c r="B66" s="55" t="s">
        <v>24</v>
      </c>
      <c r="C66" s="56" t="s">
        <v>217</v>
      </c>
      <c r="D66" s="57"/>
      <c r="E66" s="58">
        <f>D19</f>
        <v>343364760.60999984</v>
      </c>
      <c r="F66" s="59"/>
    </row>
    <row r="67" spans="2:9" x14ac:dyDescent="0.2">
      <c r="B67" s="55" t="s">
        <v>24</v>
      </c>
      <c r="C67" s="56" t="s">
        <v>218</v>
      </c>
      <c r="D67" s="57"/>
      <c r="E67" s="58">
        <f>D20</f>
        <v>39840588.449999928</v>
      </c>
      <c r="F67" s="59"/>
    </row>
    <row r="68" spans="2:9" x14ac:dyDescent="0.2">
      <c r="B68" s="55" t="s">
        <v>24</v>
      </c>
      <c r="C68" s="56" t="s">
        <v>219</v>
      </c>
      <c r="D68" s="57"/>
      <c r="E68" s="58">
        <f>D21</f>
        <v>47624715.910000324</v>
      </c>
      <c r="F68" s="59"/>
    </row>
    <row r="69" spans="2:9" x14ac:dyDescent="0.2">
      <c r="B69" s="55" t="s">
        <v>24</v>
      </c>
      <c r="C69" s="56" t="s">
        <v>220</v>
      </c>
      <c r="D69" s="57"/>
      <c r="E69" s="60"/>
      <c r="F69" s="61">
        <f>D31</f>
        <v>6789545.7699999996</v>
      </c>
    </row>
    <row r="70" spans="2:9" x14ac:dyDescent="0.2">
      <c r="B70" s="55" t="s">
        <v>24</v>
      </c>
      <c r="C70" s="56" t="s">
        <v>221</v>
      </c>
      <c r="D70" s="57"/>
      <c r="E70" s="60"/>
      <c r="F70" s="61">
        <f>-D16</f>
        <v>372642471.47000003</v>
      </c>
    </row>
    <row r="71" spans="2:9" x14ac:dyDescent="0.2">
      <c r="B71" s="55" t="s">
        <v>115</v>
      </c>
      <c r="C71" s="56" t="s">
        <v>116</v>
      </c>
      <c r="D71" s="57"/>
      <c r="E71" s="60"/>
      <c r="F71" s="61">
        <f>D41</f>
        <v>24990259.949999981</v>
      </c>
      <c r="H71" s="62"/>
    </row>
    <row r="72" spans="2:9" x14ac:dyDescent="0.2">
      <c r="B72" s="55" t="s">
        <v>115</v>
      </c>
      <c r="C72" s="56" t="s">
        <v>121</v>
      </c>
      <c r="D72" s="57"/>
      <c r="E72" s="60"/>
      <c r="F72" s="61">
        <f>D43</f>
        <v>4703340.700000003</v>
      </c>
    </row>
    <row r="73" spans="2:9" x14ac:dyDescent="0.2">
      <c r="B73" s="55" t="s">
        <v>115</v>
      </c>
      <c r="C73" s="56" t="s">
        <v>143</v>
      </c>
      <c r="D73" s="57"/>
      <c r="E73" s="60"/>
      <c r="F73" s="61">
        <f>D45</f>
        <v>47624715.909999996</v>
      </c>
    </row>
    <row r="74" spans="2:9" x14ac:dyDescent="0.2">
      <c r="B74" s="55" t="s">
        <v>115</v>
      </c>
      <c r="C74" s="56" t="s">
        <v>147</v>
      </c>
      <c r="D74" s="57"/>
      <c r="E74" s="60"/>
      <c r="F74" s="61">
        <f>D46</f>
        <v>264945.75</v>
      </c>
    </row>
    <row r="75" spans="2:9" x14ac:dyDescent="0.2">
      <c r="B75" s="55" t="s">
        <v>115</v>
      </c>
      <c r="C75" s="56" t="s">
        <v>153</v>
      </c>
      <c r="D75" s="57"/>
      <c r="E75" s="60"/>
      <c r="F75" s="61">
        <f>D48</f>
        <v>365318697.02999997</v>
      </c>
    </row>
    <row r="76" spans="2:9" x14ac:dyDescent="0.2">
      <c r="B76" s="55" t="s">
        <v>115</v>
      </c>
      <c r="C76" s="56" t="s">
        <v>124</v>
      </c>
      <c r="D76" s="57"/>
      <c r="E76" s="60"/>
      <c r="F76" s="61">
        <f>D49</f>
        <v>392406.4299999997</v>
      </c>
    </row>
    <row r="77" spans="2:9" x14ac:dyDescent="0.2">
      <c r="B77" s="55" t="s">
        <v>115</v>
      </c>
      <c r="C77" s="56" t="s">
        <v>159</v>
      </c>
      <c r="D77" s="57"/>
      <c r="E77" s="60">
        <f>-D47</f>
        <v>3350570.2</v>
      </c>
      <c r="F77" s="61"/>
    </row>
    <row r="78" spans="2:9" x14ac:dyDescent="0.2">
      <c r="B78" s="55" t="s">
        <v>115</v>
      </c>
      <c r="C78" s="56" t="s">
        <v>166</v>
      </c>
      <c r="D78" s="57"/>
      <c r="E78" s="60">
        <f>D54</f>
        <v>19569.659999999996</v>
      </c>
      <c r="F78" s="61"/>
      <c r="H78" s="49">
        <f>SUM(E64:E78)-SUM(F64:F78)</f>
        <v>0</v>
      </c>
      <c r="I78" s="47" t="s">
        <v>222</v>
      </c>
    </row>
    <row r="79" spans="2:9" x14ac:dyDescent="0.2">
      <c r="B79" s="63"/>
      <c r="C79" s="64" t="s">
        <v>223</v>
      </c>
      <c r="D79" s="65"/>
      <c r="E79" s="66"/>
      <c r="F79" s="67"/>
    </row>
  </sheetData>
  <mergeCells count="1">
    <mergeCell ref="C63:D63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&amp;R&amp;"Georgia,Bold"&amp;12FAL Lampiran 9 - Panduan Pergerakan Amaun</oddHeader>
    <oddFooter>&amp;C&amp;"Georgia,Bold"&amp;12Page 1 of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2"/>
  <sheetViews>
    <sheetView showGridLines="0" view="pageLayout" topLeftCell="C2" zoomScaleNormal="100" zoomScaleSheetLayoutView="30" workbookViewId="0">
      <selection activeCell="I64" sqref="I64"/>
    </sheetView>
  </sheetViews>
  <sheetFormatPr defaultRowHeight="12.75" outlineLevelRow="1" x14ac:dyDescent="0.2"/>
  <cols>
    <col min="1" max="1" width="14.7109375" style="7" hidden="1" customWidth="1"/>
    <col min="2" max="2" width="54.42578125" style="8" hidden="1" customWidth="1"/>
    <col min="3" max="3" width="52.28515625" style="8" customWidth="1"/>
    <col min="4" max="5" width="24.85546875" style="9" customWidth="1"/>
    <col min="6" max="6" width="21.5703125" style="9" customWidth="1"/>
    <col min="7" max="7" width="2.42578125" style="8" customWidth="1"/>
    <col min="8" max="8" width="2.28515625" style="10" customWidth="1"/>
    <col min="9" max="9" width="2.28515625" style="11" customWidth="1"/>
    <col min="10" max="10" width="22.140625" style="12" bestFit="1" customWidth="1"/>
    <col min="11" max="11" width="9.140625" style="12"/>
    <col min="12" max="12" width="37" style="12" bestFit="1" customWidth="1"/>
    <col min="13" max="16384" width="9.140625" style="8"/>
  </cols>
  <sheetData>
    <row r="1" spans="1:12" s="2" customFormat="1" ht="24" hidden="1" customHeight="1" x14ac:dyDescent="0.2">
      <c r="A1" s="1" t="s">
        <v>0</v>
      </c>
      <c r="B1" s="2" t="s">
        <v>1</v>
      </c>
      <c r="D1" s="3"/>
      <c r="E1" s="3"/>
      <c r="F1" s="3"/>
      <c r="H1" s="4"/>
      <c r="I1" s="5"/>
      <c r="J1" s="6"/>
      <c r="K1" s="6"/>
      <c r="L1" s="6"/>
    </row>
    <row r="2" spans="1:12" x14ac:dyDescent="0.2">
      <c r="A2" s="7" t="s">
        <v>2</v>
      </c>
    </row>
    <row r="3" spans="1:12" x14ac:dyDescent="0.2">
      <c r="A3" s="7" t="s">
        <v>3</v>
      </c>
      <c r="B3" s="13" t="s">
        <v>4</v>
      </c>
      <c r="C3" s="13" t="s">
        <v>4</v>
      </c>
      <c r="F3" s="14" t="s">
        <v>5</v>
      </c>
    </row>
    <row r="4" spans="1:12" x14ac:dyDescent="0.2">
      <c r="A4" s="7" t="s">
        <v>6</v>
      </c>
      <c r="B4" s="13" t="s">
        <v>7</v>
      </c>
      <c r="C4" s="13" t="s">
        <v>7</v>
      </c>
    </row>
    <row r="5" spans="1:12" x14ac:dyDescent="0.2">
      <c r="A5" s="7" t="s">
        <v>6</v>
      </c>
    </row>
    <row r="6" spans="1:12" x14ac:dyDescent="0.2">
      <c r="A6" s="7" t="s">
        <v>6</v>
      </c>
    </row>
    <row r="7" spans="1:12" x14ac:dyDescent="0.2">
      <c r="A7" s="7" t="s">
        <v>6</v>
      </c>
      <c r="B7" s="15" t="s">
        <v>8</v>
      </c>
      <c r="C7" s="15"/>
      <c r="D7" s="15"/>
      <c r="E7" s="15"/>
      <c r="F7" s="15"/>
    </row>
    <row r="8" spans="1:12" x14ac:dyDescent="0.2">
      <c r="A8" s="7" t="s">
        <v>6</v>
      </c>
      <c r="B8" s="15" t="s">
        <v>9</v>
      </c>
      <c r="C8" s="15"/>
      <c r="D8" s="15"/>
      <c r="E8" s="15"/>
      <c r="F8" s="15"/>
    </row>
    <row r="9" spans="1:12" ht="13.5" thickBot="1" x14ac:dyDescent="0.25">
      <c r="A9" s="7" t="s">
        <v>6</v>
      </c>
      <c r="B9" s="15" t="s">
        <v>10</v>
      </c>
      <c r="C9" s="15"/>
      <c r="D9" s="15"/>
      <c r="E9" s="15"/>
      <c r="F9" s="15"/>
    </row>
    <row r="10" spans="1:12" ht="13.5" thickBot="1" x14ac:dyDescent="0.25">
      <c r="A10" s="7" t="s">
        <v>6</v>
      </c>
      <c r="J10" s="16" t="s">
        <v>11</v>
      </c>
      <c r="K10" s="17"/>
      <c r="L10" s="18"/>
    </row>
    <row r="11" spans="1:12" ht="39" thickBot="1" x14ac:dyDescent="0.25">
      <c r="A11" s="7" t="s">
        <v>6</v>
      </c>
      <c r="B11" s="19" t="s">
        <v>12</v>
      </c>
      <c r="C11" s="19" t="s">
        <v>12</v>
      </c>
      <c r="D11" s="20" t="s">
        <v>13</v>
      </c>
      <c r="E11" s="20" t="s">
        <v>14</v>
      </c>
      <c r="F11" s="20" t="s">
        <v>15</v>
      </c>
      <c r="J11" s="20" t="s">
        <v>16</v>
      </c>
      <c r="K11" s="20" t="s">
        <v>17</v>
      </c>
      <c r="L11" s="20" t="s">
        <v>18</v>
      </c>
    </row>
    <row r="12" spans="1:12" outlineLevel="1" x14ac:dyDescent="0.2">
      <c r="A12" s="7" t="s">
        <v>6</v>
      </c>
    </row>
    <row r="13" spans="1:12" outlineLevel="1" x14ac:dyDescent="0.2">
      <c r="A13" s="7" t="s">
        <v>19</v>
      </c>
      <c r="B13" s="21" t="s">
        <v>20</v>
      </c>
      <c r="C13" s="21" t="str">
        <f>UPPER(B13)</f>
        <v>FOREIGN ASSETS</v>
      </c>
      <c r="G13" s="9"/>
      <c r="H13" s="22"/>
      <c r="I13" s="23"/>
    </row>
    <row r="14" spans="1:12" ht="12.75" customHeight="1" outlineLevel="1" x14ac:dyDescent="0.2">
      <c r="A14" s="7" t="s">
        <v>6</v>
      </c>
      <c r="B14" s="21"/>
      <c r="C14" s="21"/>
      <c r="G14" s="9"/>
      <c r="H14" s="22"/>
      <c r="I14" s="23"/>
    </row>
    <row r="15" spans="1:12" outlineLevel="1" x14ac:dyDescent="0.2">
      <c r="A15" s="7" t="s">
        <v>21</v>
      </c>
      <c r="G15" s="9"/>
      <c r="H15" s="22"/>
      <c r="I15" s="23"/>
    </row>
    <row r="16" spans="1:12" outlineLevel="1" x14ac:dyDescent="0.2">
      <c r="A16" s="7" t="s">
        <v>22</v>
      </c>
      <c r="B16" s="8" t="s">
        <v>23</v>
      </c>
      <c r="C16" s="8" t="str">
        <f t="shared" ref="C16:C23" si="0">UPPER(B16)</f>
        <v>GOLD</v>
      </c>
      <c r="D16" s="9">
        <v>134100955.62</v>
      </c>
      <c r="E16" s="9">
        <v>134100955.62</v>
      </c>
      <c r="F16" s="9">
        <f t="shared" ref="F16:F23" si="1">E16-D16</f>
        <v>0</v>
      </c>
      <c r="K16" s="12" t="s">
        <v>24</v>
      </c>
      <c r="L16" s="12" t="s">
        <v>25</v>
      </c>
    </row>
    <row r="17" spans="1:12" outlineLevel="1" x14ac:dyDescent="0.2">
      <c r="A17" s="7" t="s">
        <v>22</v>
      </c>
      <c r="B17" s="8" t="s">
        <v>26</v>
      </c>
      <c r="C17" s="8" t="str">
        <f t="shared" si="0"/>
        <v>NOSTRO - CENTRAL BANK</v>
      </c>
      <c r="D17" s="9">
        <v>44780940.789999999</v>
      </c>
      <c r="E17" s="9">
        <v>316594.90999999997</v>
      </c>
      <c r="F17" s="9">
        <f t="shared" si="1"/>
        <v>-44464345.880000003</v>
      </c>
      <c r="K17" s="12" t="s">
        <v>24</v>
      </c>
      <c r="L17" s="12" t="s">
        <v>27</v>
      </c>
    </row>
    <row r="18" spans="1:12" outlineLevel="1" x14ac:dyDescent="0.2">
      <c r="A18" s="7" t="s">
        <v>22</v>
      </c>
      <c r="B18" s="8" t="s">
        <v>28</v>
      </c>
      <c r="C18" s="8" t="str">
        <f t="shared" si="0"/>
        <v>NOSTRO - EUROCLEAR/CLEARSTREAM</v>
      </c>
      <c r="D18" s="9">
        <v>1464408.57</v>
      </c>
      <c r="E18" s="9">
        <v>1759463.62</v>
      </c>
      <c r="F18" s="9">
        <f t="shared" si="1"/>
        <v>295055.05000000005</v>
      </c>
      <c r="K18" s="12" t="s">
        <v>24</v>
      </c>
      <c r="L18" s="12" t="s">
        <v>27</v>
      </c>
    </row>
    <row r="19" spans="1:12" outlineLevel="1" x14ac:dyDescent="0.2">
      <c r="A19" s="7" t="s">
        <v>22</v>
      </c>
      <c r="B19" s="8" t="s">
        <v>29</v>
      </c>
      <c r="C19" s="8" t="str">
        <f t="shared" si="0"/>
        <v>NOSTRO - OTHERS</v>
      </c>
      <c r="D19" s="9">
        <v>342271650.11000001</v>
      </c>
      <c r="E19" s="9">
        <v>13798334.58</v>
      </c>
      <c r="F19" s="9">
        <f t="shared" si="1"/>
        <v>-328473315.53000003</v>
      </c>
      <c r="K19" s="12" t="s">
        <v>24</v>
      </c>
      <c r="L19" s="12" t="s">
        <v>27</v>
      </c>
    </row>
    <row r="20" spans="1:12" outlineLevel="1" x14ac:dyDescent="0.2">
      <c r="A20" s="7" t="s">
        <v>22</v>
      </c>
      <c r="B20" s="8" t="s">
        <v>30</v>
      </c>
      <c r="C20" s="8" t="str">
        <f t="shared" si="0"/>
        <v>SECURITIES - COMMERCIAL PAPERS</v>
      </c>
      <c r="D20" s="9">
        <v>159961000</v>
      </c>
      <c r="E20" s="9">
        <v>0</v>
      </c>
      <c r="F20" s="9">
        <f t="shared" si="1"/>
        <v>-159961000</v>
      </c>
      <c r="J20" s="12" t="s">
        <v>31</v>
      </c>
      <c r="K20" s="12" t="s">
        <v>24</v>
      </c>
      <c r="L20" s="12" t="s">
        <v>32</v>
      </c>
    </row>
    <row r="21" spans="1:12" outlineLevel="1" x14ac:dyDescent="0.2">
      <c r="A21" s="7" t="s">
        <v>22</v>
      </c>
      <c r="B21" s="8" t="s">
        <v>33</v>
      </c>
      <c r="C21" s="8" t="str">
        <f t="shared" si="0"/>
        <v>INVESTMENT BIS-ABF</v>
      </c>
      <c r="D21" s="9">
        <v>678856408.32000005</v>
      </c>
      <c r="E21" s="9">
        <v>718696996.76999998</v>
      </c>
      <c r="F21" s="9">
        <f t="shared" si="1"/>
        <v>39840588.449999928</v>
      </c>
      <c r="J21" s="12" t="s">
        <v>34</v>
      </c>
      <c r="K21" s="12" t="s">
        <v>24</v>
      </c>
      <c r="L21" s="11" t="s">
        <v>35</v>
      </c>
    </row>
    <row r="22" spans="1:12" outlineLevel="1" x14ac:dyDescent="0.2">
      <c r="A22" s="7" t="s">
        <v>22</v>
      </c>
      <c r="B22" s="8" t="s">
        <v>36</v>
      </c>
      <c r="C22" s="8" t="str">
        <f t="shared" si="0"/>
        <v>DEPOSITS - CENTRAL BANKS</v>
      </c>
      <c r="D22" s="9">
        <v>479716834.77999997</v>
      </c>
      <c r="E22" s="9">
        <v>561544682.16999996</v>
      </c>
      <c r="F22" s="9">
        <f t="shared" si="1"/>
        <v>81827847.389999986</v>
      </c>
      <c r="J22" s="12" t="s">
        <v>37</v>
      </c>
      <c r="K22" s="12" t="s">
        <v>24</v>
      </c>
      <c r="L22" s="12" t="s">
        <v>38</v>
      </c>
    </row>
    <row r="23" spans="1:12" outlineLevel="1" x14ac:dyDescent="0.2">
      <c r="A23" s="7" t="s">
        <v>22</v>
      </c>
      <c r="B23" s="8" t="s">
        <v>39</v>
      </c>
      <c r="C23" s="8" t="str">
        <f t="shared" si="0"/>
        <v>OTHER RECEIVABLES</v>
      </c>
      <c r="D23" s="9">
        <v>0</v>
      </c>
      <c r="E23" s="9">
        <v>974500</v>
      </c>
      <c r="F23" s="9">
        <f t="shared" si="1"/>
        <v>974500</v>
      </c>
      <c r="K23" s="12" t="s">
        <v>24</v>
      </c>
      <c r="L23" s="12" t="s">
        <v>40</v>
      </c>
    </row>
    <row r="24" spans="1:12" x14ac:dyDescent="0.2">
      <c r="A24" s="7" t="s">
        <v>41</v>
      </c>
    </row>
    <row r="25" spans="1:12" x14ac:dyDescent="0.2">
      <c r="A25" s="7" t="s">
        <v>42</v>
      </c>
      <c r="G25" s="9"/>
      <c r="H25" s="22"/>
      <c r="I25" s="23"/>
    </row>
    <row r="26" spans="1:12" x14ac:dyDescent="0.2">
      <c r="A26" s="7" t="s">
        <v>43</v>
      </c>
      <c r="B26" s="8" t="s">
        <v>44</v>
      </c>
      <c r="C26" s="8" t="str">
        <f>UPPER(B26)</f>
        <v>SECURITIES - BONDS &amp; NOTES</v>
      </c>
      <c r="D26" s="9">
        <v>5228916716.54</v>
      </c>
      <c r="E26" s="9">
        <v>5735449815.6199999</v>
      </c>
      <c r="F26" s="9">
        <f>E26-D26</f>
        <v>506533099.07999992</v>
      </c>
      <c r="G26" s="9"/>
      <c r="H26" s="22"/>
      <c r="I26" s="23"/>
      <c r="J26" s="12" t="s">
        <v>31</v>
      </c>
      <c r="K26" s="12" t="s">
        <v>24</v>
      </c>
      <c r="L26" s="12" t="s">
        <v>32</v>
      </c>
    </row>
    <row r="27" spans="1:12" x14ac:dyDescent="0.2">
      <c r="A27" s="7" t="s">
        <v>43</v>
      </c>
      <c r="B27" s="8" t="s">
        <v>45</v>
      </c>
      <c r="C27" s="8" t="str">
        <f>UPPER(B27)</f>
        <v>ACCRUED INCOME RECEIVABLES</v>
      </c>
      <c r="D27" s="9">
        <v>61919878.119999997</v>
      </c>
      <c r="E27" s="9">
        <v>63678217.039999999</v>
      </c>
      <c r="F27" s="9">
        <f>E27-D27</f>
        <v>1758338.9200000018</v>
      </c>
      <c r="G27" s="9"/>
      <c r="H27" s="22"/>
      <c r="I27" s="23"/>
      <c r="J27" s="12" t="s">
        <v>31</v>
      </c>
      <c r="K27" s="12" t="s">
        <v>24</v>
      </c>
      <c r="L27" s="12" t="s">
        <v>32</v>
      </c>
    </row>
    <row r="28" spans="1:12" x14ac:dyDescent="0.2">
      <c r="A28" s="7" t="s">
        <v>43</v>
      </c>
      <c r="B28" s="8" t="s">
        <v>46</v>
      </c>
      <c r="C28" s="8" t="str">
        <f>UPPER(B28)</f>
        <v>FOREIGN CURRENCY DEPOSITS</v>
      </c>
      <c r="D28" s="9">
        <v>701365857.55999994</v>
      </c>
      <c r="E28" s="9">
        <v>989424514.45000005</v>
      </c>
      <c r="F28" s="9">
        <f>E28-D28</f>
        <v>288058656.8900001</v>
      </c>
      <c r="G28" s="9"/>
      <c r="H28" s="22"/>
      <c r="I28" s="23"/>
      <c r="J28" s="12" t="s">
        <v>37</v>
      </c>
      <c r="K28" s="12" t="s">
        <v>24</v>
      </c>
      <c r="L28" s="12" t="s">
        <v>38</v>
      </c>
    </row>
    <row r="29" spans="1:12" x14ac:dyDescent="0.2">
      <c r="A29" s="7" t="s">
        <v>43</v>
      </c>
      <c r="B29" s="8" t="s">
        <v>47</v>
      </c>
      <c r="C29" s="8" t="str">
        <f>UPPER(B29)</f>
        <v>ACC FOREIGN INCOME</v>
      </c>
      <c r="D29" s="9">
        <v>93504.3</v>
      </c>
      <c r="E29" s="9">
        <v>72434.880000000005</v>
      </c>
      <c r="F29" s="9">
        <f>E29-D29</f>
        <v>-21069.42</v>
      </c>
      <c r="G29" s="9"/>
      <c r="H29" s="22"/>
      <c r="I29" s="23"/>
      <c r="J29" s="12" t="s">
        <v>37</v>
      </c>
      <c r="K29" s="12" t="s">
        <v>24</v>
      </c>
      <c r="L29" s="12" t="s">
        <v>38</v>
      </c>
    </row>
    <row r="30" spans="1:12" x14ac:dyDescent="0.2">
      <c r="A30" s="7" t="s">
        <v>6</v>
      </c>
      <c r="G30" s="9"/>
      <c r="H30" s="22"/>
      <c r="I30" s="23"/>
    </row>
    <row r="31" spans="1:12" x14ac:dyDescent="0.2">
      <c r="A31" s="7" t="s">
        <v>6</v>
      </c>
      <c r="B31" s="24" t="s">
        <v>48</v>
      </c>
      <c r="C31" s="24" t="str">
        <f>UPPER(B31)</f>
        <v xml:space="preserve">             TOTAL FOREIGN ASSETS</v>
      </c>
      <c r="D31" s="25">
        <f>SUBTOTAL(9, D15:D30)</f>
        <v>7833448154.71</v>
      </c>
      <c r="E31" s="25">
        <f>SUBTOTAL(9, E15:E30)</f>
        <v>8219816509.6599998</v>
      </c>
      <c r="F31" s="25">
        <f>SUBTOTAL(9, F15:F30)</f>
        <v>386368354.94999993</v>
      </c>
    </row>
    <row r="32" spans="1:12" x14ac:dyDescent="0.2">
      <c r="A32" s="7" t="s">
        <v>6</v>
      </c>
      <c r="G32" s="9"/>
      <c r="H32" s="22"/>
      <c r="I32" s="23"/>
    </row>
    <row r="33" spans="1:12" x14ac:dyDescent="0.2">
      <c r="A33" s="7" t="s">
        <v>6</v>
      </c>
      <c r="B33" s="21" t="s">
        <v>49</v>
      </c>
      <c r="C33" s="21" t="str">
        <f t="shared" ref="C33:C53" si="2">UPPER(B33)</f>
        <v>LOCAL SECURITIES</v>
      </c>
      <c r="D33" s="26"/>
    </row>
    <row r="34" spans="1:12" x14ac:dyDescent="0.2">
      <c r="A34" s="7" t="s">
        <v>6</v>
      </c>
      <c r="B34" s="27"/>
      <c r="C34" s="8" t="str">
        <f t="shared" si="2"/>
        <v/>
      </c>
      <c r="D34" s="26"/>
    </row>
    <row r="35" spans="1:12" outlineLevel="1" x14ac:dyDescent="0.2">
      <c r="A35" s="7" t="s">
        <v>21</v>
      </c>
      <c r="C35" s="8" t="str">
        <f t="shared" si="2"/>
        <v/>
      </c>
      <c r="G35" s="9"/>
      <c r="H35" s="22"/>
      <c r="I35" s="23"/>
    </row>
    <row r="36" spans="1:12" outlineLevel="1" x14ac:dyDescent="0.2">
      <c r="A36" s="7" t="s">
        <v>22</v>
      </c>
      <c r="B36" s="8" t="s">
        <v>50</v>
      </c>
      <c r="C36" s="8" t="str">
        <f t="shared" si="2"/>
        <v>SEC-MGS-FIXED</v>
      </c>
      <c r="D36" s="9">
        <v>297416567.24000001</v>
      </c>
      <c r="E36" s="9">
        <v>433705902.14999998</v>
      </c>
      <c r="F36" s="9">
        <f t="shared" ref="F36:F43" si="3">E36-D36</f>
        <v>136289334.90999997</v>
      </c>
      <c r="J36" s="12" t="s">
        <v>31</v>
      </c>
      <c r="K36" s="12" t="s">
        <v>24</v>
      </c>
      <c r="L36" s="12" t="s">
        <v>32</v>
      </c>
    </row>
    <row r="37" spans="1:12" outlineLevel="1" x14ac:dyDescent="0.2">
      <c r="A37" s="7" t="s">
        <v>22</v>
      </c>
      <c r="B37" s="8" t="s">
        <v>51</v>
      </c>
      <c r="C37" s="8" t="str">
        <f t="shared" si="2"/>
        <v>MGII</v>
      </c>
      <c r="D37" s="9">
        <v>121493732.23999999</v>
      </c>
      <c r="E37" s="9">
        <v>0</v>
      </c>
      <c r="F37" s="9">
        <f t="shared" si="3"/>
        <v>-121493732.23999999</v>
      </c>
      <c r="J37" s="12" t="s">
        <v>31</v>
      </c>
      <c r="K37" s="12" t="s">
        <v>24</v>
      </c>
      <c r="L37" s="12" t="s">
        <v>32</v>
      </c>
    </row>
    <row r="38" spans="1:12" outlineLevel="1" x14ac:dyDescent="0.2">
      <c r="A38" s="7" t="s">
        <v>22</v>
      </c>
      <c r="B38" s="8" t="s">
        <v>52</v>
      </c>
      <c r="C38" s="8" t="str">
        <f t="shared" si="2"/>
        <v>MALAYSIA CORPORATE BONDS</v>
      </c>
      <c r="D38" s="9">
        <v>539009656.22000003</v>
      </c>
      <c r="E38" s="9">
        <v>1052298664.1799999</v>
      </c>
      <c r="F38" s="9">
        <f t="shared" si="3"/>
        <v>513289007.95999992</v>
      </c>
      <c r="J38" s="12" t="s">
        <v>31</v>
      </c>
      <c r="K38" s="12" t="s">
        <v>24</v>
      </c>
      <c r="L38" s="12" t="s">
        <v>32</v>
      </c>
    </row>
    <row r="39" spans="1:12" outlineLevel="1" x14ac:dyDescent="0.2">
      <c r="A39" s="7" t="s">
        <v>22</v>
      </c>
      <c r="B39" s="8" t="s">
        <v>53</v>
      </c>
      <c r="C39" s="8" t="str">
        <f t="shared" si="2"/>
        <v>ISLAMIC COUPON SECURITIES</v>
      </c>
      <c r="D39" s="9">
        <v>1185810555.02</v>
      </c>
      <c r="E39" s="9">
        <v>0</v>
      </c>
      <c r="F39" s="9">
        <f t="shared" si="3"/>
        <v>-1185810555.02</v>
      </c>
      <c r="J39" s="12" t="s">
        <v>31</v>
      </c>
      <c r="K39" s="12" t="s">
        <v>24</v>
      </c>
      <c r="L39" s="12" t="s">
        <v>32</v>
      </c>
    </row>
    <row r="40" spans="1:12" outlineLevel="1" x14ac:dyDescent="0.2">
      <c r="A40" s="7" t="s">
        <v>22</v>
      </c>
      <c r="B40" s="8" t="s">
        <v>54</v>
      </c>
      <c r="C40" s="8" t="str">
        <f t="shared" si="2"/>
        <v>EURO BONDS</v>
      </c>
      <c r="D40" s="9">
        <v>130439920.29000001</v>
      </c>
      <c r="E40" s="9">
        <v>0</v>
      </c>
      <c r="F40" s="9">
        <f t="shared" si="3"/>
        <v>-130439920.29000001</v>
      </c>
      <c r="J40" s="12" t="s">
        <v>31</v>
      </c>
      <c r="K40" s="12" t="s">
        <v>24</v>
      </c>
      <c r="L40" s="12" t="s">
        <v>32</v>
      </c>
    </row>
    <row r="41" spans="1:12" outlineLevel="1" x14ac:dyDescent="0.2">
      <c r="A41" s="7" t="s">
        <v>22</v>
      </c>
      <c r="B41" s="8" t="s">
        <v>55</v>
      </c>
      <c r="C41" s="8" t="str">
        <f t="shared" si="2"/>
        <v>COMMERCIAL PAPER</v>
      </c>
      <c r="D41" s="9">
        <v>4802657.4800000004</v>
      </c>
      <c r="E41" s="9">
        <v>4819917.68</v>
      </c>
      <c r="F41" s="9">
        <f t="shared" si="3"/>
        <v>17260.199999999255</v>
      </c>
      <c r="J41" s="12" t="s">
        <v>31</v>
      </c>
      <c r="K41" s="12" t="s">
        <v>24</v>
      </c>
      <c r="L41" s="12" t="s">
        <v>32</v>
      </c>
    </row>
    <row r="42" spans="1:12" outlineLevel="1" x14ac:dyDescent="0.2">
      <c r="A42" s="7" t="s">
        <v>22</v>
      </c>
      <c r="B42" s="8" t="s">
        <v>56</v>
      </c>
      <c r="C42" s="8" t="str">
        <f t="shared" si="2"/>
        <v>SEC-AGENCY BOND</v>
      </c>
      <c r="D42" s="9">
        <v>0</v>
      </c>
      <c r="E42" s="9">
        <v>712181107.29999995</v>
      </c>
      <c r="F42" s="9">
        <f t="shared" si="3"/>
        <v>712181107.29999995</v>
      </c>
      <c r="J42" s="12" t="s">
        <v>31</v>
      </c>
      <c r="K42" s="12" t="s">
        <v>24</v>
      </c>
      <c r="L42" s="12" t="s">
        <v>32</v>
      </c>
    </row>
    <row r="43" spans="1:12" outlineLevel="1" x14ac:dyDescent="0.2">
      <c r="A43" s="7" t="s">
        <v>22</v>
      </c>
      <c r="B43" s="8" t="s">
        <v>57</v>
      </c>
      <c r="C43" s="8" t="str">
        <f t="shared" si="2"/>
        <v>SEC-SUPRA BOND</v>
      </c>
      <c r="D43" s="9">
        <v>0</v>
      </c>
      <c r="E43" s="9">
        <v>75275628.890000001</v>
      </c>
      <c r="F43" s="9">
        <f t="shared" si="3"/>
        <v>75275628.890000001</v>
      </c>
      <c r="J43" s="12" t="s">
        <v>31</v>
      </c>
      <c r="K43" s="12" t="s">
        <v>24</v>
      </c>
      <c r="L43" s="12" t="s">
        <v>32</v>
      </c>
    </row>
    <row r="44" spans="1:12" ht="12.75" customHeight="1" x14ac:dyDescent="0.2">
      <c r="A44" s="7" t="s">
        <v>41</v>
      </c>
      <c r="C44" s="8" t="str">
        <f t="shared" si="2"/>
        <v/>
      </c>
    </row>
    <row r="45" spans="1:12" ht="12.75" customHeight="1" x14ac:dyDescent="0.2">
      <c r="A45" s="7" t="s">
        <v>42</v>
      </c>
      <c r="C45" s="8" t="str">
        <f t="shared" si="2"/>
        <v/>
      </c>
      <c r="G45" s="9"/>
      <c r="H45" s="22"/>
      <c r="I45" s="23"/>
    </row>
    <row r="46" spans="1:12" ht="12.75" customHeight="1" outlineLevel="1" x14ac:dyDescent="0.2">
      <c r="A46" s="7" t="s">
        <v>58</v>
      </c>
      <c r="C46" s="8" t="str">
        <f t="shared" si="2"/>
        <v/>
      </c>
      <c r="G46" s="9"/>
      <c r="H46" s="22"/>
      <c r="I46" s="23"/>
    </row>
    <row r="47" spans="1:12" outlineLevel="1" x14ac:dyDescent="0.2">
      <c r="A47" s="7" t="s">
        <v>59</v>
      </c>
      <c r="B47" s="8" t="s">
        <v>60</v>
      </c>
      <c r="C47" s="8" t="str">
        <f t="shared" si="2"/>
        <v>PROVISION-IMPAIRMENT CORP SEC</v>
      </c>
      <c r="D47" s="9">
        <v>-7381631.3899999997</v>
      </c>
      <c r="E47" s="9">
        <v>-7381631.3899999997</v>
      </c>
      <c r="F47" s="9">
        <f>E47-D47</f>
        <v>0</v>
      </c>
      <c r="J47" s="12" t="s">
        <v>31</v>
      </c>
      <c r="K47" s="12" t="s">
        <v>24</v>
      </c>
      <c r="L47" s="12" t="s">
        <v>32</v>
      </c>
    </row>
    <row r="48" spans="1:12" outlineLevel="1" x14ac:dyDescent="0.2">
      <c r="A48" s="7" t="s">
        <v>59</v>
      </c>
      <c r="B48" s="8" t="s">
        <v>61</v>
      </c>
      <c r="C48" s="8" t="str">
        <f t="shared" si="2"/>
        <v>ACCRETION IN SUSPENSE-SEC</v>
      </c>
      <c r="D48" s="9">
        <v>-178580.7</v>
      </c>
      <c r="E48" s="9">
        <v>-200627.7</v>
      </c>
      <c r="F48" s="9">
        <f>E48-D48</f>
        <v>-22047</v>
      </c>
      <c r="J48" s="12" t="s">
        <v>31</v>
      </c>
      <c r="K48" s="12" t="s">
        <v>24</v>
      </c>
      <c r="L48" s="12" t="s">
        <v>32</v>
      </c>
    </row>
    <row r="49" spans="1:12" x14ac:dyDescent="0.2">
      <c r="A49" s="7" t="s">
        <v>62</v>
      </c>
      <c r="C49" s="8" t="str">
        <f t="shared" si="2"/>
        <v/>
      </c>
    </row>
    <row r="50" spans="1:12" x14ac:dyDescent="0.2">
      <c r="A50" s="7" t="s">
        <v>63</v>
      </c>
      <c r="C50" s="8" t="str">
        <f t="shared" si="2"/>
        <v/>
      </c>
      <c r="G50" s="9"/>
      <c r="H50" s="22"/>
      <c r="I50" s="23"/>
    </row>
    <row r="51" spans="1:12" x14ac:dyDescent="0.2">
      <c r="A51" s="7" t="s">
        <v>41</v>
      </c>
      <c r="C51" s="8" t="str">
        <f t="shared" si="2"/>
        <v/>
      </c>
      <c r="D51" s="9">
        <v>0</v>
      </c>
      <c r="E51" s="9">
        <v>0</v>
      </c>
      <c r="F51" s="9">
        <v>0</v>
      </c>
      <c r="G51" s="9"/>
      <c r="H51" s="22"/>
      <c r="I51" s="23"/>
    </row>
    <row r="52" spans="1:12" x14ac:dyDescent="0.2">
      <c r="A52" s="7" t="s">
        <v>6</v>
      </c>
      <c r="C52" s="8" t="str">
        <f t="shared" si="2"/>
        <v/>
      </c>
      <c r="G52" s="9"/>
      <c r="H52" s="22"/>
      <c r="I52" s="23"/>
    </row>
    <row r="53" spans="1:12" x14ac:dyDescent="0.2">
      <c r="A53" s="7" t="s">
        <v>6</v>
      </c>
      <c r="B53" s="24" t="s">
        <v>64</v>
      </c>
      <c r="C53" s="24" t="str">
        <f t="shared" si="2"/>
        <v xml:space="preserve">             TOTAL LOCAL SECURITIES</v>
      </c>
      <c r="D53" s="25">
        <f>SUBTOTAL(9, D35:D52)</f>
        <v>2271412876.4000006</v>
      </c>
      <c r="E53" s="25">
        <f>SUBTOTAL(9, E35:E52)</f>
        <v>2270698961.1100001</v>
      </c>
      <c r="F53" s="25">
        <f>SUBTOTAL(9, F35:F52)</f>
        <v>-713915.29000006616</v>
      </c>
    </row>
    <row r="54" spans="1:12" x14ac:dyDescent="0.2">
      <c r="A54" s="7" t="s">
        <v>6</v>
      </c>
      <c r="G54" s="9"/>
      <c r="H54" s="22"/>
      <c r="I54" s="23"/>
    </row>
    <row r="55" spans="1:12" x14ac:dyDescent="0.2">
      <c r="A55" s="7" t="s">
        <v>6</v>
      </c>
      <c r="B55" s="21" t="s">
        <v>65</v>
      </c>
      <c r="C55" s="21" t="str">
        <f>UPPER(B55)</f>
        <v>INVESTMENT IN EQUITY</v>
      </c>
      <c r="D55" s="26"/>
    </row>
    <row r="56" spans="1:12" x14ac:dyDescent="0.2">
      <c r="A56" s="7" t="s">
        <v>6</v>
      </c>
      <c r="B56" s="27"/>
      <c r="C56" s="8" t="str">
        <f t="shared" ref="C56:C63" si="4">UPPER(B56)</f>
        <v/>
      </c>
      <c r="D56" s="26"/>
    </row>
    <row r="57" spans="1:12" outlineLevel="1" x14ac:dyDescent="0.2">
      <c r="A57" s="7" t="s">
        <v>21</v>
      </c>
      <c r="C57" s="8" t="str">
        <f t="shared" si="4"/>
        <v/>
      </c>
      <c r="G57" s="9"/>
      <c r="H57" s="22"/>
      <c r="I57" s="23"/>
    </row>
    <row r="58" spans="1:12" outlineLevel="1" x14ac:dyDescent="0.2">
      <c r="A58" s="7" t="s">
        <v>22</v>
      </c>
      <c r="B58" s="8" t="s">
        <v>66</v>
      </c>
      <c r="C58" s="8" t="str">
        <f>UPPER(B58)</f>
        <v>INVESTMENT IN PUTRA JAYA -PHSB</v>
      </c>
      <c r="D58" s="9">
        <v>440000000</v>
      </c>
      <c r="E58" s="9">
        <v>440000000</v>
      </c>
      <c r="F58" s="9">
        <f>E58-D58</f>
        <v>0</v>
      </c>
      <c r="J58" s="12" t="s">
        <v>67</v>
      </c>
      <c r="K58" s="12" t="s">
        <v>24</v>
      </c>
      <c r="L58" s="11" t="s">
        <v>35</v>
      </c>
    </row>
    <row r="59" spans="1:12" x14ac:dyDescent="0.2">
      <c r="A59" s="7" t="s">
        <v>41</v>
      </c>
      <c r="C59" s="8" t="str">
        <f t="shared" si="4"/>
        <v/>
      </c>
    </row>
    <row r="60" spans="1:12" x14ac:dyDescent="0.2">
      <c r="A60" s="7" t="s">
        <v>42</v>
      </c>
      <c r="C60" s="8" t="str">
        <f t="shared" si="4"/>
        <v/>
      </c>
      <c r="G60" s="9"/>
      <c r="H60" s="22"/>
      <c r="I60" s="23"/>
    </row>
    <row r="61" spans="1:12" x14ac:dyDescent="0.2">
      <c r="A61" s="7" t="s">
        <v>41</v>
      </c>
      <c r="C61" s="8" t="str">
        <f t="shared" si="4"/>
        <v/>
      </c>
      <c r="D61" s="9">
        <v>0</v>
      </c>
      <c r="E61" s="9">
        <v>0</v>
      </c>
      <c r="F61" s="9">
        <v>0</v>
      </c>
      <c r="G61" s="9"/>
      <c r="H61" s="22"/>
      <c r="I61" s="23"/>
    </row>
    <row r="62" spans="1:12" x14ac:dyDescent="0.2">
      <c r="A62" s="7" t="s">
        <v>6</v>
      </c>
      <c r="C62" s="8" t="str">
        <f t="shared" si="4"/>
        <v/>
      </c>
      <c r="G62" s="9"/>
      <c r="H62" s="22"/>
      <c r="I62" s="23"/>
    </row>
    <row r="63" spans="1:12" x14ac:dyDescent="0.2">
      <c r="A63" s="7" t="s">
        <v>6</v>
      </c>
      <c r="B63" s="24" t="s">
        <v>68</v>
      </c>
      <c r="C63" s="24" t="str">
        <f t="shared" si="4"/>
        <v xml:space="preserve">             TOTAL INVESTMENT IN EQUITY</v>
      </c>
      <c r="D63" s="25">
        <f>SUBTOTAL(9, D57:D62)</f>
        <v>440000000</v>
      </c>
      <c r="E63" s="25">
        <f>SUBTOTAL(9, E57:E62)</f>
        <v>440000000</v>
      </c>
      <c r="F63" s="25">
        <f>SUBTOTAL(9, F57:F62)</f>
        <v>0</v>
      </c>
    </row>
    <row r="64" spans="1:12" x14ac:dyDescent="0.2">
      <c r="A64" s="7" t="s">
        <v>6</v>
      </c>
      <c r="G64" s="9"/>
      <c r="H64" s="22"/>
      <c r="I64" s="23"/>
    </row>
    <row r="65" spans="1:12" x14ac:dyDescent="0.2">
      <c r="A65" s="7" t="s">
        <v>6</v>
      </c>
      <c r="B65" s="21" t="s">
        <v>69</v>
      </c>
      <c r="C65" s="21" t="str">
        <f>UPPER(B65)</f>
        <v>LOCAL DEPOSITS</v>
      </c>
      <c r="D65" s="26"/>
    </row>
    <row r="66" spans="1:12" x14ac:dyDescent="0.2">
      <c r="A66" s="7" t="s">
        <v>6</v>
      </c>
      <c r="B66" s="27"/>
      <c r="C66" s="8" t="str">
        <f t="shared" ref="C66:C75" si="5">UPPER(B66)</f>
        <v/>
      </c>
      <c r="D66" s="26"/>
    </row>
    <row r="67" spans="1:12" outlineLevel="1" x14ac:dyDescent="0.2">
      <c r="A67" s="7" t="s">
        <v>21</v>
      </c>
      <c r="C67" s="8" t="str">
        <f t="shared" si="5"/>
        <v/>
      </c>
      <c r="G67" s="9"/>
      <c r="H67" s="22"/>
      <c r="I67" s="23"/>
    </row>
    <row r="68" spans="1:12" outlineLevel="1" x14ac:dyDescent="0.2">
      <c r="A68" s="7" t="s">
        <v>22</v>
      </c>
      <c r="B68" s="8" t="s">
        <v>70</v>
      </c>
      <c r="C68" s="8" t="str">
        <f>UPPER(B68)</f>
        <v>DEP-TERM</v>
      </c>
      <c r="D68" s="9">
        <v>0</v>
      </c>
      <c r="E68" s="9">
        <v>24921500</v>
      </c>
      <c r="F68" s="9">
        <f>E68-D68</f>
        <v>24921500</v>
      </c>
      <c r="J68" s="28" t="s">
        <v>37</v>
      </c>
      <c r="K68" s="28" t="s">
        <v>24</v>
      </c>
      <c r="L68" s="12" t="s">
        <v>38</v>
      </c>
    </row>
    <row r="69" spans="1:12" outlineLevel="1" x14ac:dyDescent="0.2">
      <c r="A69" s="7" t="s">
        <v>22</v>
      </c>
      <c r="B69" s="8" t="s">
        <v>71</v>
      </c>
      <c r="C69" s="8" t="str">
        <f>UPPER(B69)</f>
        <v>DEP-PLACEMENT-LOCAL</v>
      </c>
      <c r="D69" s="9">
        <v>1243431000</v>
      </c>
      <c r="E69" s="9">
        <v>1437948500</v>
      </c>
      <c r="F69" s="9">
        <f>E69-D69</f>
        <v>194517500</v>
      </c>
      <c r="J69" s="28" t="s">
        <v>37</v>
      </c>
      <c r="K69" s="28" t="s">
        <v>24</v>
      </c>
      <c r="L69" s="12" t="s">
        <v>38</v>
      </c>
    </row>
    <row r="70" spans="1:12" outlineLevel="1" x14ac:dyDescent="0.2">
      <c r="A70" s="7" t="s">
        <v>22</v>
      </c>
      <c r="B70" s="8" t="s">
        <v>72</v>
      </c>
      <c r="C70" s="8" t="str">
        <f>UPPER(B70)</f>
        <v>DEP-PLACEMENT-LOCAL ISLAMIC</v>
      </c>
      <c r="D70" s="9">
        <v>202000000</v>
      </c>
      <c r="E70" s="9">
        <v>0</v>
      </c>
      <c r="F70" s="9">
        <f>E70-D70</f>
        <v>-202000000</v>
      </c>
      <c r="J70" s="28" t="s">
        <v>37</v>
      </c>
      <c r="K70" s="28" t="s">
        <v>24</v>
      </c>
      <c r="L70" s="12" t="s">
        <v>38</v>
      </c>
    </row>
    <row r="71" spans="1:12" x14ac:dyDescent="0.2">
      <c r="A71" s="7" t="s">
        <v>41</v>
      </c>
      <c r="C71" s="8" t="str">
        <f t="shared" si="5"/>
        <v/>
      </c>
    </row>
    <row r="72" spans="1:12" x14ac:dyDescent="0.2">
      <c r="A72" s="7" t="s">
        <v>42</v>
      </c>
      <c r="C72" s="8" t="str">
        <f t="shared" si="5"/>
        <v/>
      </c>
      <c r="G72" s="9"/>
      <c r="H72" s="22"/>
      <c r="I72" s="23"/>
    </row>
    <row r="73" spans="1:12" x14ac:dyDescent="0.2">
      <c r="A73" s="7" t="s">
        <v>41</v>
      </c>
      <c r="C73" s="8" t="str">
        <f t="shared" si="5"/>
        <v/>
      </c>
      <c r="D73" s="9">
        <v>0</v>
      </c>
      <c r="E73" s="9">
        <v>0</v>
      </c>
      <c r="F73" s="9">
        <v>0</v>
      </c>
      <c r="G73" s="9"/>
      <c r="H73" s="22"/>
      <c r="I73" s="23"/>
    </row>
    <row r="74" spans="1:12" x14ac:dyDescent="0.2">
      <c r="A74" s="7" t="s">
        <v>6</v>
      </c>
      <c r="C74" s="8" t="str">
        <f t="shared" si="5"/>
        <v/>
      </c>
      <c r="G74" s="9"/>
      <c r="H74" s="22"/>
      <c r="I74" s="23"/>
    </row>
    <row r="75" spans="1:12" x14ac:dyDescent="0.2">
      <c r="A75" s="7" t="s">
        <v>6</v>
      </c>
      <c r="B75" s="24" t="s">
        <v>73</v>
      </c>
      <c r="C75" s="24" t="str">
        <f t="shared" si="5"/>
        <v xml:space="preserve">             TOTAL LOCAL DEPOSITS</v>
      </c>
      <c r="D75" s="25">
        <f>SUBTOTAL(9, D67:D74)</f>
        <v>1445431000</v>
      </c>
      <c r="E75" s="25">
        <f>SUBTOTAL(9, E67:E74)</f>
        <v>1462870000</v>
      </c>
      <c r="F75" s="25">
        <f>SUBTOTAL(9, F67:F74)</f>
        <v>17439000</v>
      </c>
    </row>
    <row r="76" spans="1:12" x14ac:dyDescent="0.2">
      <c r="A76" s="7" t="s">
        <v>6</v>
      </c>
      <c r="B76" s="24"/>
      <c r="C76" s="24"/>
      <c r="D76" s="26"/>
      <c r="E76" s="26"/>
      <c r="F76" s="26"/>
    </row>
    <row r="77" spans="1:12" x14ac:dyDescent="0.2">
      <c r="A77" s="7" t="s">
        <v>6</v>
      </c>
      <c r="B77" s="21" t="s">
        <v>74</v>
      </c>
      <c r="C77" s="21" t="str">
        <f>UPPER(B77)</f>
        <v>LOCAL FUND MANAGERS</v>
      </c>
      <c r="D77" s="26"/>
    </row>
    <row r="78" spans="1:12" x14ac:dyDescent="0.2">
      <c r="A78" s="7" t="s">
        <v>6</v>
      </c>
      <c r="B78" s="27"/>
      <c r="C78" s="8" t="str">
        <f t="shared" ref="C78:C85" si="6">UPPER(B78)</f>
        <v/>
      </c>
      <c r="D78" s="26"/>
    </row>
    <row r="79" spans="1:12" outlineLevel="1" x14ac:dyDescent="0.2">
      <c r="A79" s="7" t="s">
        <v>21</v>
      </c>
      <c r="C79" s="8" t="str">
        <f t="shared" si="6"/>
        <v/>
      </c>
      <c r="G79" s="9"/>
      <c r="H79" s="22"/>
      <c r="I79" s="23"/>
    </row>
    <row r="80" spans="1:12" outlineLevel="1" x14ac:dyDescent="0.2">
      <c r="A80" s="7" t="s">
        <v>22</v>
      </c>
      <c r="B80" s="8" t="s">
        <v>75</v>
      </c>
      <c r="C80" s="8" t="str">
        <f>UPPER(B80)</f>
        <v>EFM NET ASSET VALUE</v>
      </c>
      <c r="D80" s="9">
        <v>2196913507.8499999</v>
      </c>
      <c r="E80" s="9">
        <v>2244538223.7600002</v>
      </c>
      <c r="F80" s="9">
        <f>E80-D80</f>
        <v>47624715.910000324</v>
      </c>
      <c r="J80" s="12" t="s">
        <v>76</v>
      </c>
      <c r="K80" s="12" t="s">
        <v>24</v>
      </c>
      <c r="L80" s="11" t="s">
        <v>77</v>
      </c>
    </row>
    <row r="81" spans="1:12" x14ac:dyDescent="0.2">
      <c r="A81" s="7" t="s">
        <v>41</v>
      </c>
      <c r="C81" s="8" t="str">
        <f t="shared" si="6"/>
        <v/>
      </c>
    </row>
    <row r="82" spans="1:12" x14ac:dyDescent="0.2">
      <c r="A82" s="7" t="s">
        <v>42</v>
      </c>
      <c r="C82" s="8" t="str">
        <f t="shared" si="6"/>
        <v/>
      </c>
      <c r="G82" s="9"/>
      <c r="H82" s="22"/>
      <c r="I82" s="23"/>
    </row>
    <row r="83" spans="1:12" x14ac:dyDescent="0.2">
      <c r="A83" s="7" t="s">
        <v>41</v>
      </c>
      <c r="C83" s="8" t="str">
        <f t="shared" si="6"/>
        <v/>
      </c>
      <c r="D83" s="9">
        <v>0</v>
      </c>
      <c r="E83" s="9">
        <v>0</v>
      </c>
      <c r="F83" s="9">
        <v>0</v>
      </c>
      <c r="G83" s="9"/>
      <c r="H83" s="22"/>
      <c r="I83" s="23"/>
    </row>
    <row r="84" spans="1:12" x14ac:dyDescent="0.2">
      <c r="A84" s="7" t="s">
        <v>6</v>
      </c>
      <c r="C84" s="8" t="str">
        <f t="shared" si="6"/>
        <v/>
      </c>
      <c r="G84" s="9"/>
      <c r="H84" s="22"/>
      <c r="I84" s="23"/>
    </row>
    <row r="85" spans="1:12" x14ac:dyDescent="0.2">
      <c r="A85" s="7" t="s">
        <v>6</v>
      </c>
      <c r="B85" s="24" t="s">
        <v>78</v>
      </c>
      <c r="C85" s="24" t="str">
        <f t="shared" si="6"/>
        <v xml:space="preserve">             TOTAL LOCAL FUND MANAGERS</v>
      </c>
      <c r="D85" s="25">
        <f>SUBTOTAL(9, D79:D84)</f>
        <v>2196913507.8499999</v>
      </c>
      <c r="E85" s="25">
        <f>SUBTOTAL(9, E79:E84)</f>
        <v>2244538223.7600002</v>
      </c>
      <c r="F85" s="25">
        <f>SUBTOTAL(9, F79:F84)</f>
        <v>47624715.910000324</v>
      </c>
    </row>
    <row r="86" spans="1:12" x14ac:dyDescent="0.2">
      <c r="A86" s="7" t="s">
        <v>79</v>
      </c>
      <c r="G86" s="9"/>
      <c r="H86" s="22"/>
      <c r="I86" s="23"/>
    </row>
    <row r="87" spans="1:12" x14ac:dyDescent="0.2">
      <c r="A87" s="7" t="s">
        <v>6</v>
      </c>
      <c r="B87" s="21" t="s">
        <v>80</v>
      </c>
      <c r="C87" s="21" t="str">
        <f t="shared" ref="C87:C113" si="7">UPPER(B87)</f>
        <v>OTHER ASSETS</v>
      </c>
      <c r="D87" s="26"/>
    </row>
    <row r="88" spans="1:12" x14ac:dyDescent="0.2">
      <c r="A88" s="7" t="s">
        <v>6</v>
      </c>
      <c r="B88" s="27"/>
      <c r="C88" s="8" t="str">
        <f t="shared" si="7"/>
        <v/>
      </c>
      <c r="D88" s="26"/>
    </row>
    <row r="89" spans="1:12" outlineLevel="1" x14ac:dyDescent="0.2">
      <c r="A89" s="7" t="s">
        <v>21</v>
      </c>
      <c r="C89" s="8" t="str">
        <f t="shared" si="7"/>
        <v/>
      </c>
      <c r="G89" s="9"/>
      <c r="H89" s="22"/>
      <c r="I89" s="23"/>
    </row>
    <row r="90" spans="1:12" outlineLevel="1" x14ac:dyDescent="0.2">
      <c r="A90" s="7" t="s">
        <v>22</v>
      </c>
      <c r="B90" s="8" t="s">
        <v>81</v>
      </c>
      <c r="C90" s="8" t="str">
        <f t="shared" si="7"/>
        <v>ACC-MGS</v>
      </c>
      <c r="D90" s="9">
        <v>4835084.49</v>
      </c>
      <c r="E90" s="9">
        <v>1741536.31</v>
      </c>
      <c r="F90" s="9">
        <f t="shared" ref="F90:F104" si="8">E90-D90</f>
        <v>-3093548.18</v>
      </c>
      <c r="J90" s="12" t="s">
        <v>31</v>
      </c>
      <c r="K90" s="12" t="s">
        <v>24</v>
      </c>
      <c r="L90" s="12" t="s">
        <v>32</v>
      </c>
    </row>
    <row r="91" spans="1:12" outlineLevel="1" x14ac:dyDescent="0.2">
      <c r="A91" s="7" t="s">
        <v>22</v>
      </c>
      <c r="B91" s="8" t="s">
        <v>82</v>
      </c>
      <c r="C91" s="8" t="str">
        <f t="shared" si="7"/>
        <v>ACC MALAYSIA CORPORATE BONDS</v>
      </c>
      <c r="D91" s="9">
        <v>4959383.58</v>
      </c>
      <c r="E91" s="9">
        <v>4441261.8499999996</v>
      </c>
      <c r="F91" s="9">
        <f t="shared" si="8"/>
        <v>-518121.73000000045</v>
      </c>
      <c r="J91" s="12" t="s">
        <v>31</v>
      </c>
      <c r="K91" s="12" t="s">
        <v>24</v>
      </c>
      <c r="L91" s="12" t="s">
        <v>32</v>
      </c>
    </row>
    <row r="92" spans="1:12" outlineLevel="1" x14ac:dyDescent="0.2">
      <c r="A92" s="7" t="s">
        <v>22</v>
      </c>
      <c r="B92" s="8" t="s">
        <v>83</v>
      </c>
      <c r="C92" s="8" t="str">
        <f t="shared" si="7"/>
        <v>ACC EURO BONDS</v>
      </c>
      <c r="D92" s="9">
        <v>1829442.33</v>
      </c>
      <c r="E92" s="9">
        <v>0</v>
      </c>
      <c r="F92" s="9">
        <f t="shared" si="8"/>
        <v>-1829442.33</v>
      </c>
      <c r="J92" s="12" t="s">
        <v>31</v>
      </c>
      <c r="K92" s="12" t="s">
        <v>24</v>
      </c>
      <c r="L92" s="12" t="s">
        <v>32</v>
      </c>
    </row>
    <row r="93" spans="1:12" outlineLevel="1" x14ac:dyDescent="0.2">
      <c r="A93" s="7" t="s">
        <v>22</v>
      </c>
      <c r="B93" s="8" t="s">
        <v>84</v>
      </c>
      <c r="C93" s="8" t="str">
        <f t="shared" si="7"/>
        <v>AIR-SEC-AGENCY BOND</v>
      </c>
      <c r="D93" s="9">
        <v>0</v>
      </c>
      <c r="E93" s="9">
        <v>2032848.23</v>
      </c>
      <c r="F93" s="9">
        <f t="shared" si="8"/>
        <v>2032848.23</v>
      </c>
      <c r="J93" s="12" t="s">
        <v>31</v>
      </c>
      <c r="K93" s="12" t="s">
        <v>24</v>
      </c>
      <c r="L93" s="12" t="s">
        <v>32</v>
      </c>
    </row>
    <row r="94" spans="1:12" outlineLevel="1" x14ac:dyDescent="0.2">
      <c r="A94" s="7" t="s">
        <v>22</v>
      </c>
      <c r="B94" s="8" t="s">
        <v>85</v>
      </c>
      <c r="C94" s="8" t="str">
        <f t="shared" si="7"/>
        <v>AIR-DEP-TERM</v>
      </c>
      <c r="D94" s="9">
        <v>0</v>
      </c>
      <c r="E94" s="9">
        <v>-207896.8</v>
      </c>
      <c r="F94" s="9">
        <f t="shared" si="8"/>
        <v>-207896.8</v>
      </c>
      <c r="J94" s="12" t="s">
        <v>37</v>
      </c>
      <c r="K94" s="12" t="s">
        <v>24</v>
      </c>
      <c r="L94" s="12" t="s">
        <v>38</v>
      </c>
    </row>
    <row r="95" spans="1:12" ht="0.2" customHeight="1" outlineLevel="1" x14ac:dyDescent="0.2">
      <c r="A95" s="7" t="s">
        <v>22</v>
      </c>
      <c r="B95" s="8" t="s">
        <v>86</v>
      </c>
      <c r="C95" s="8" t="str">
        <f t="shared" si="7"/>
        <v>ACC-TAX RECEIVABLE</v>
      </c>
      <c r="D95" s="9">
        <v>0</v>
      </c>
      <c r="E95" s="9">
        <v>0</v>
      </c>
      <c r="F95" s="9">
        <f t="shared" si="8"/>
        <v>0</v>
      </c>
    </row>
    <row r="96" spans="1:12" ht="0.2" customHeight="1" outlineLevel="1" x14ac:dyDescent="0.2">
      <c r="A96" s="7" t="s">
        <v>22</v>
      </c>
      <c r="B96" s="8" t="s">
        <v>87</v>
      </c>
      <c r="C96" s="8" t="str">
        <f t="shared" si="7"/>
        <v>DIVIDEND ACCRUAL</v>
      </c>
      <c r="D96" s="9">
        <v>0</v>
      </c>
      <c r="E96" s="9">
        <v>0</v>
      </c>
      <c r="F96" s="9">
        <f t="shared" si="8"/>
        <v>0</v>
      </c>
    </row>
    <row r="97" spans="1:12" outlineLevel="1" x14ac:dyDescent="0.2">
      <c r="A97" s="7" t="s">
        <v>22</v>
      </c>
      <c r="B97" s="8" t="s">
        <v>88</v>
      </c>
      <c r="C97" s="8" t="str">
        <f t="shared" si="7"/>
        <v>ACC-DEP-PLACEMENT-LOCAL</v>
      </c>
      <c r="D97" s="9">
        <v>2316079.6800000002</v>
      </c>
      <c r="E97" s="9">
        <v>2771219.8</v>
      </c>
      <c r="F97" s="9">
        <f t="shared" si="8"/>
        <v>455140.11999999965</v>
      </c>
      <c r="J97" s="12" t="s">
        <v>37</v>
      </c>
      <c r="K97" s="12" t="s">
        <v>24</v>
      </c>
      <c r="L97" s="12" t="s">
        <v>38</v>
      </c>
    </row>
    <row r="98" spans="1:12" outlineLevel="1" x14ac:dyDescent="0.2">
      <c r="A98" s="7" t="s">
        <v>22</v>
      </c>
      <c r="B98" s="8" t="s">
        <v>89</v>
      </c>
      <c r="C98" s="8" t="str">
        <f t="shared" si="7"/>
        <v>AIR-SEC-GOVT BOND-ISLAMIC</v>
      </c>
      <c r="D98" s="9">
        <v>0</v>
      </c>
      <c r="E98" s="9">
        <v>1791844.1</v>
      </c>
      <c r="F98" s="9">
        <f t="shared" si="8"/>
        <v>1791844.1</v>
      </c>
      <c r="J98" s="12" t="s">
        <v>31</v>
      </c>
      <c r="K98" s="12" t="s">
        <v>24</v>
      </c>
      <c r="L98" s="12" t="s">
        <v>32</v>
      </c>
    </row>
    <row r="99" spans="1:12" outlineLevel="1" x14ac:dyDescent="0.2">
      <c r="A99" s="7" t="s">
        <v>22</v>
      </c>
      <c r="B99" s="8" t="s">
        <v>90</v>
      </c>
      <c r="C99" s="8" t="str">
        <f t="shared" si="7"/>
        <v>ACCRUED MGII</v>
      </c>
      <c r="D99" s="9">
        <v>1731272.01</v>
      </c>
      <c r="E99" s="9">
        <v>0</v>
      </c>
      <c r="F99" s="9">
        <f t="shared" si="8"/>
        <v>-1731272.01</v>
      </c>
      <c r="J99" s="12" t="s">
        <v>31</v>
      </c>
      <c r="K99" s="12" t="s">
        <v>24</v>
      </c>
      <c r="L99" s="12" t="s">
        <v>32</v>
      </c>
    </row>
    <row r="100" spans="1:12" outlineLevel="1" x14ac:dyDescent="0.2">
      <c r="A100" s="7" t="s">
        <v>22</v>
      </c>
      <c r="B100" s="8" t="s">
        <v>91</v>
      </c>
      <c r="C100" s="8" t="str">
        <f t="shared" si="7"/>
        <v>AIR-SEC-CORP BOND-ISLAMIC</v>
      </c>
      <c r="D100" s="9">
        <v>0</v>
      </c>
      <c r="E100" s="9">
        <v>6273013.9000000004</v>
      </c>
      <c r="F100" s="9">
        <f t="shared" si="8"/>
        <v>6273013.9000000004</v>
      </c>
      <c r="J100" s="12" t="s">
        <v>31</v>
      </c>
      <c r="K100" s="12" t="s">
        <v>24</v>
      </c>
      <c r="L100" s="12" t="s">
        <v>32</v>
      </c>
    </row>
    <row r="101" spans="1:12" outlineLevel="1" x14ac:dyDescent="0.2">
      <c r="A101" s="7" t="s">
        <v>22</v>
      </c>
      <c r="B101" s="8" t="s">
        <v>92</v>
      </c>
      <c r="C101" s="8" t="str">
        <f t="shared" si="7"/>
        <v>ACC ISLAMIC COUPON SECURITIES</v>
      </c>
      <c r="D101" s="9">
        <v>13547853.58</v>
      </c>
      <c r="E101" s="9">
        <v>0</v>
      </c>
      <c r="F101" s="9">
        <f t="shared" si="8"/>
        <v>-13547853.58</v>
      </c>
      <c r="J101" s="12" t="s">
        <v>31</v>
      </c>
      <c r="K101" s="12" t="s">
        <v>24</v>
      </c>
      <c r="L101" s="12" t="s">
        <v>32</v>
      </c>
    </row>
    <row r="102" spans="1:12" outlineLevel="1" x14ac:dyDescent="0.2">
      <c r="A102" s="7" t="s">
        <v>22</v>
      </c>
      <c r="B102" s="8" t="s">
        <v>93</v>
      </c>
      <c r="C102" s="8" t="str">
        <f t="shared" si="7"/>
        <v>AIR-SEC-AGENCY BOND-ISLAMIC</v>
      </c>
      <c r="D102" s="9">
        <v>0</v>
      </c>
      <c r="E102" s="9">
        <v>6582165.1500000004</v>
      </c>
      <c r="F102" s="9">
        <f t="shared" si="8"/>
        <v>6582165.1500000004</v>
      </c>
      <c r="J102" s="12" t="s">
        <v>31</v>
      </c>
      <c r="K102" s="12" t="s">
        <v>24</v>
      </c>
      <c r="L102" s="12" t="s">
        <v>32</v>
      </c>
    </row>
    <row r="103" spans="1:12" outlineLevel="1" x14ac:dyDescent="0.2">
      <c r="A103" s="7" t="s">
        <v>22</v>
      </c>
      <c r="B103" s="8" t="s">
        <v>94</v>
      </c>
      <c r="C103" s="8" t="str">
        <f t="shared" si="7"/>
        <v>AIR-SEC-SUPRA BOND-ISLAMIC</v>
      </c>
      <c r="D103" s="9">
        <v>0</v>
      </c>
      <c r="E103" s="9">
        <v>411465.75</v>
      </c>
      <c r="F103" s="9">
        <f t="shared" si="8"/>
        <v>411465.75</v>
      </c>
      <c r="J103" s="12" t="s">
        <v>31</v>
      </c>
      <c r="K103" s="12" t="s">
        <v>24</v>
      </c>
      <c r="L103" s="12" t="s">
        <v>32</v>
      </c>
    </row>
    <row r="104" spans="1:12" outlineLevel="1" x14ac:dyDescent="0.2">
      <c r="A104" s="7" t="s">
        <v>22</v>
      </c>
      <c r="B104" s="8" t="s">
        <v>95</v>
      </c>
      <c r="C104" s="8" t="str">
        <f t="shared" si="7"/>
        <v>ACC DEPOSIT ISLAMIC</v>
      </c>
      <c r="D104" s="9">
        <v>577775.34</v>
      </c>
      <c r="E104" s="9">
        <v>0</v>
      </c>
      <c r="F104" s="9">
        <f t="shared" si="8"/>
        <v>-577775.34</v>
      </c>
      <c r="J104" s="12" t="s">
        <v>31</v>
      </c>
      <c r="K104" s="12" t="s">
        <v>24</v>
      </c>
      <c r="L104" s="12" t="s">
        <v>32</v>
      </c>
    </row>
    <row r="105" spans="1:12" x14ac:dyDescent="0.2">
      <c r="A105" s="7" t="s">
        <v>41</v>
      </c>
      <c r="C105" s="8" t="str">
        <f t="shared" si="7"/>
        <v/>
      </c>
    </row>
    <row r="106" spans="1:12" x14ac:dyDescent="0.2">
      <c r="A106" s="7" t="s">
        <v>42</v>
      </c>
      <c r="C106" s="8" t="str">
        <f t="shared" si="7"/>
        <v/>
      </c>
      <c r="G106" s="9"/>
      <c r="H106" s="22"/>
      <c r="I106" s="23"/>
    </row>
    <row r="107" spans="1:12" outlineLevel="1" x14ac:dyDescent="0.2">
      <c r="A107" s="7" t="s">
        <v>58</v>
      </c>
      <c r="C107" s="8" t="str">
        <f t="shared" si="7"/>
        <v/>
      </c>
      <c r="G107" s="9"/>
      <c r="H107" s="22"/>
      <c r="I107" s="23"/>
    </row>
    <row r="108" spans="1:12" outlineLevel="1" x14ac:dyDescent="0.2">
      <c r="A108" s="7" t="s">
        <v>59</v>
      </c>
      <c r="B108" s="8" t="s">
        <v>96</v>
      </c>
      <c r="C108" s="8" t="str">
        <f t="shared" si="7"/>
        <v>INCOME IN SUSPENSE-SEC</v>
      </c>
      <c r="D108" s="9">
        <v>-105200.82</v>
      </c>
      <c r="E108" s="9">
        <v>-150286.88</v>
      </c>
      <c r="F108" s="9">
        <f>E108-D108</f>
        <v>-45086.06</v>
      </c>
      <c r="J108" s="12" t="s">
        <v>31</v>
      </c>
      <c r="K108" s="12" t="s">
        <v>24</v>
      </c>
      <c r="L108" s="12" t="s">
        <v>32</v>
      </c>
    </row>
    <row r="109" spans="1:12" x14ac:dyDescent="0.2">
      <c r="A109" s="7" t="s">
        <v>62</v>
      </c>
      <c r="C109" s="8" t="str">
        <f t="shared" si="7"/>
        <v/>
      </c>
    </row>
    <row r="110" spans="1:12" x14ac:dyDescent="0.2">
      <c r="A110" s="7" t="s">
        <v>63</v>
      </c>
      <c r="C110" s="8" t="str">
        <f t="shared" si="7"/>
        <v/>
      </c>
      <c r="G110" s="9"/>
      <c r="H110" s="22"/>
      <c r="I110" s="23"/>
    </row>
    <row r="111" spans="1:12" x14ac:dyDescent="0.2">
      <c r="A111" s="7" t="s">
        <v>41</v>
      </c>
      <c r="C111" s="8" t="str">
        <f t="shared" si="7"/>
        <v/>
      </c>
      <c r="D111" s="9">
        <v>0</v>
      </c>
      <c r="E111" s="9">
        <v>0</v>
      </c>
      <c r="F111" s="9">
        <v>0</v>
      </c>
      <c r="G111" s="9"/>
      <c r="H111" s="22"/>
      <c r="I111" s="23"/>
    </row>
    <row r="112" spans="1:12" x14ac:dyDescent="0.2">
      <c r="A112" s="7" t="s">
        <v>6</v>
      </c>
      <c r="C112" s="8" t="str">
        <f t="shared" si="7"/>
        <v/>
      </c>
      <c r="G112" s="9"/>
      <c r="H112" s="22"/>
      <c r="I112" s="23"/>
    </row>
    <row r="113" spans="1:12" x14ac:dyDescent="0.2">
      <c r="A113" s="7" t="s">
        <v>6</v>
      </c>
      <c r="B113" s="24" t="s">
        <v>97</v>
      </c>
      <c r="C113" s="24" t="str">
        <f t="shared" si="7"/>
        <v xml:space="preserve">             TOTAL OTHER ASSETS</v>
      </c>
      <c r="D113" s="25">
        <f>SUBTOTAL(9, D89:D112)</f>
        <v>29691690.190000001</v>
      </c>
      <c r="E113" s="25">
        <f>SUBTOTAL(9, E89:E112)</f>
        <v>25687171.41</v>
      </c>
      <c r="F113" s="25">
        <f>SUBTOTAL(9, F89:F112)</f>
        <v>-4004518.7800000007</v>
      </c>
    </row>
    <row r="114" spans="1:12" x14ac:dyDescent="0.2">
      <c r="A114" s="7" t="s">
        <v>6</v>
      </c>
      <c r="G114" s="9"/>
      <c r="H114" s="22"/>
      <c r="I114" s="23"/>
    </row>
    <row r="115" spans="1:12" x14ac:dyDescent="0.2">
      <c r="A115" s="7" t="s">
        <v>43</v>
      </c>
      <c r="B115" s="8" t="s">
        <v>98</v>
      </c>
      <c r="C115" s="8" t="str">
        <f>UPPER(B115)</f>
        <v>BANK</v>
      </c>
      <c r="D115" s="9">
        <v>515.89</v>
      </c>
      <c r="E115" s="9">
        <v>650.78</v>
      </c>
      <c r="F115" s="9">
        <f>E115-D115</f>
        <v>134.88999999999999</v>
      </c>
      <c r="G115" s="9"/>
      <c r="H115" s="22"/>
      <c r="I115" s="23"/>
      <c r="J115" s="12" t="s">
        <v>99</v>
      </c>
      <c r="K115" s="12" t="s">
        <v>24</v>
      </c>
      <c r="L115" s="12" t="s">
        <v>27</v>
      </c>
    </row>
    <row r="116" spans="1:12" x14ac:dyDescent="0.2">
      <c r="A116" s="7" t="s">
        <v>6</v>
      </c>
      <c r="G116" s="9"/>
      <c r="H116" s="22"/>
      <c r="I116" s="23"/>
    </row>
    <row r="117" spans="1:12" ht="13.5" thickBot="1" x14ac:dyDescent="0.25">
      <c r="A117" s="7" t="s">
        <v>6</v>
      </c>
      <c r="B117" s="24" t="s">
        <v>100</v>
      </c>
      <c r="C117" s="24" t="str">
        <f>UPPER(B117)</f>
        <v xml:space="preserve">          TOTAL ASSETS</v>
      </c>
      <c r="D117" s="29">
        <f>SUBTOTAL(9,D14:D116)</f>
        <v>14216897745.040001</v>
      </c>
      <c r="E117" s="29">
        <f>SUBTOTAL(9,E14:E116)</f>
        <v>14663611516.719999</v>
      </c>
      <c r="F117" s="29">
        <f>SUBTOTAL(9,F14:F116)</f>
        <v>446713771.68000007</v>
      </c>
      <c r="G117" s="9"/>
      <c r="H117" s="22"/>
      <c r="I117" s="23"/>
    </row>
    <row r="118" spans="1:12" ht="13.5" thickTop="1" x14ac:dyDescent="0.2">
      <c r="A118" s="7" t="s">
        <v>6</v>
      </c>
    </row>
    <row r="119" spans="1:12" x14ac:dyDescent="0.2">
      <c r="A119" s="7" t="s">
        <v>19</v>
      </c>
      <c r="B119" s="21" t="s">
        <v>101</v>
      </c>
      <c r="C119" s="21" t="str">
        <f>UPPER(B119)</f>
        <v>LIABILITIES</v>
      </c>
      <c r="D119" s="26"/>
    </row>
    <row r="120" spans="1:12" ht="12.75" customHeight="1" x14ac:dyDescent="0.2">
      <c r="A120" s="7" t="s">
        <v>6</v>
      </c>
      <c r="B120" s="21"/>
      <c r="C120" s="21"/>
      <c r="D120" s="26"/>
    </row>
    <row r="121" spans="1:12" ht="12.75" customHeight="1" x14ac:dyDescent="0.2">
      <c r="A121" s="7" t="s">
        <v>43</v>
      </c>
      <c r="B121" s="8" t="s">
        <v>102</v>
      </c>
      <c r="C121" s="8" t="str">
        <f>UPPER(B121)</f>
        <v>CONTRIBUTION FUNDS</v>
      </c>
      <c r="D121" s="9">
        <v>9000000000</v>
      </c>
      <c r="E121" s="9">
        <v>9000000000</v>
      </c>
      <c r="F121" s="9">
        <f>E121-D121</f>
        <v>0</v>
      </c>
      <c r="K121" s="12" t="s">
        <v>24</v>
      </c>
      <c r="L121" s="12" t="s">
        <v>103</v>
      </c>
    </row>
    <row r="122" spans="1:12" ht="12.75" customHeight="1" x14ac:dyDescent="0.2">
      <c r="A122" s="7" t="s">
        <v>6</v>
      </c>
      <c r="B122" s="21"/>
      <c r="C122" s="21"/>
      <c r="D122" s="26"/>
    </row>
    <row r="123" spans="1:12" ht="12.75" customHeight="1" x14ac:dyDescent="0.2">
      <c r="A123" s="7" t="s">
        <v>6</v>
      </c>
      <c r="B123" s="21" t="s">
        <v>104</v>
      </c>
      <c r="C123" s="21" t="str">
        <f>UPPER(B123)</f>
        <v>RESERVES</v>
      </c>
      <c r="D123" s="26"/>
    </row>
    <row r="124" spans="1:12" ht="12.75" customHeight="1" x14ac:dyDescent="0.2">
      <c r="A124" s="7" t="s">
        <v>6</v>
      </c>
      <c r="B124" s="21"/>
      <c r="C124" s="21"/>
      <c r="D124" s="26"/>
    </row>
    <row r="125" spans="1:12" outlineLevel="1" x14ac:dyDescent="0.2">
      <c r="A125" s="7" t="s">
        <v>21</v>
      </c>
      <c r="C125" s="8" t="str">
        <f t="shared" ref="C125:C133" si="9">UPPER(B125)</f>
        <v/>
      </c>
      <c r="G125" s="9"/>
      <c r="H125" s="22"/>
      <c r="I125" s="23"/>
    </row>
    <row r="126" spans="1:12" ht="0.2" customHeight="1" outlineLevel="1" x14ac:dyDescent="0.2">
      <c r="A126" s="7" t="s">
        <v>22</v>
      </c>
      <c r="B126" s="8" t="s">
        <v>105</v>
      </c>
      <c r="C126" s="8" t="str">
        <f>UPPER(B126)</f>
        <v>FOREIGN EXCH RESERVES</v>
      </c>
      <c r="D126" s="9">
        <v>0</v>
      </c>
      <c r="E126" s="9">
        <v>0</v>
      </c>
      <c r="F126" s="9">
        <f>E126-D126</f>
        <v>0</v>
      </c>
    </row>
    <row r="127" spans="1:12" ht="25.5" outlineLevel="1" x14ac:dyDescent="0.2">
      <c r="A127" s="7" t="s">
        <v>22</v>
      </c>
      <c r="B127" s="8" t="s">
        <v>106</v>
      </c>
      <c r="C127" s="8" t="str">
        <f>UPPER(B127)</f>
        <v>RETAINED PROFIT</v>
      </c>
      <c r="D127" s="9">
        <v>4048878941.52</v>
      </c>
      <c r="E127" s="9">
        <v>4048878941.52</v>
      </c>
      <c r="F127" s="9">
        <f>E127-D127</f>
        <v>0</v>
      </c>
      <c r="K127" s="12" t="s">
        <v>24</v>
      </c>
      <c r="L127" s="30" t="s">
        <v>107</v>
      </c>
    </row>
    <row r="128" spans="1:12" x14ac:dyDescent="0.2">
      <c r="A128" s="7" t="s">
        <v>41</v>
      </c>
      <c r="C128" s="8" t="str">
        <f t="shared" si="9"/>
        <v/>
      </c>
    </row>
    <row r="129" spans="1:12" x14ac:dyDescent="0.2">
      <c r="A129" s="7" t="s">
        <v>42</v>
      </c>
      <c r="C129" s="8" t="str">
        <f t="shared" si="9"/>
        <v/>
      </c>
      <c r="G129" s="9"/>
      <c r="H129" s="22"/>
      <c r="I129" s="23"/>
    </row>
    <row r="130" spans="1:12" x14ac:dyDescent="0.2">
      <c r="A130" s="7" t="s">
        <v>43</v>
      </c>
      <c r="B130" s="8" t="s">
        <v>108</v>
      </c>
      <c r="C130" s="8" t="str">
        <f>UPPER(B130)</f>
        <v>REVALUATION RESERVES</v>
      </c>
      <c r="D130" s="9">
        <v>-33135886.190000001</v>
      </c>
      <c r="E130" s="9">
        <v>-26346340.420000002</v>
      </c>
      <c r="F130" s="9">
        <f>E130-D130</f>
        <v>6789545.7699999996</v>
      </c>
      <c r="G130" s="9"/>
      <c r="H130" s="22"/>
      <c r="I130" s="23"/>
      <c r="K130" s="12" t="s">
        <v>24</v>
      </c>
      <c r="L130" s="12" t="s">
        <v>109</v>
      </c>
    </row>
    <row r="131" spans="1:12" x14ac:dyDescent="0.2">
      <c r="A131" s="7" t="s">
        <v>41</v>
      </c>
      <c r="D131" s="9">
        <v>0</v>
      </c>
      <c r="E131" s="9">
        <v>0</v>
      </c>
      <c r="F131" s="9">
        <v>0</v>
      </c>
      <c r="G131" s="9"/>
      <c r="H131" s="22"/>
      <c r="I131" s="23"/>
    </row>
    <row r="132" spans="1:12" x14ac:dyDescent="0.2">
      <c r="A132" s="7" t="s">
        <v>6</v>
      </c>
      <c r="C132" s="8" t="str">
        <f t="shared" si="9"/>
        <v/>
      </c>
      <c r="G132" s="9"/>
      <c r="H132" s="22"/>
      <c r="I132" s="23"/>
    </row>
    <row r="133" spans="1:12" x14ac:dyDescent="0.2">
      <c r="A133" s="7" t="s">
        <v>6</v>
      </c>
      <c r="B133" s="24" t="s">
        <v>110</v>
      </c>
      <c r="C133" s="24" t="str">
        <f t="shared" si="9"/>
        <v xml:space="preserve">             TOTAL RESERVES</v>
      </c>
      <c r="D133" s="25">
        <f>SUBTOTAL(9, D125:D132)</f>
        <v>4015743055.3299999</v>
      </c>
      <c r="E133" s="25">
        <f>SUBTOTAL(9, E125:E132)</f>
        <v>4022532601.0999999</v>
      </c>
      <c r="F133" s="25">
        <f>SUBTOTAL(9, F125:F132)</f>
        <v>6789545.7699999996</v>
      </c>
    </row>
    <row r="134" spans="1:12" x14ac:dyDescent="0.2">
      <c r="A134" s="7" t="s">
        <v>6</v>
      </c>
      <c r="G134" s="9"/>
      <c r="H134" s="22"/>
      <c r="I134" s="23"/>
    </row>
    <row r="135" spans="1:12" x14ac:dyDescent="0.2">
      <c r="A135" s="7" t="s">
        <v>6</v>
      </c>
    </row>
    <row r="136" spans="1:12" ht="12.75" customHeight="1" x14ac:dyDescent="0.2">
      <c r="A136" s="7" t="s">
        <v>6</v>
      </c>
      <c r="B136" s="21" t="s">
        <v>111</v>
      </c>
      <c r="C136" s="21" t="str">
        <f>UPPER(B136)</f>
        <v>OTHER LIABILITIES</v>
      </c>
      <c r="D136" s="26"/>
    </row>
    <row r="137" spans="1:12" ht="12.75" customHeight="1" x14ac:dyDescent="0.2">
      <c r="A137" s="7" t="s">
        <v>6</v>
      </c>
      <c r="B137" s="21"/>
      <c r="C137" s="21"/>
      <c r="D137" s="26"/>
    </row>
    <row r="138" spans="1:12" x14ac:dyDescent="0.2">
      <c r="A138" s="7" t="s">
        <v>41</v>
      </c>
      <c r="C138" s="8" t="str">
        <f>UPPER(B138)</f>
        <v/>
      </c>
      <c r="D138" s="9">
        <v>0</v>
      </c>
      <c r="E138" s="9">
        <v>0</v>
      </c>
      <c r="F138" s="9">
        <v>0</v>
      </c>
      <c r="G138" s="9"/>
      <c r="H138" s="22"/>
      <c r="I138" s="23"/>
    </row>
    <row r="139" spans="1:12" x14ac:dyDescent="0.2">
      <c r="A139" s="7" t="s">
        <v>6</v>
      </c>
      <c r="C139" s="8" t="str">
        <f>UPPER(B139)</f>
        <v/>
      </c>
      <c r="G139" s="9"/>
      <c r="H139" s="22"/>
      <c r="I139" s="23"/>
    </row>
    <row r="140" spans="1:12" x14ac:dyDescent="0.2">
      <c r="A140" s="7" t="s">
        <v>6</v>
      </c>
      <c r="B140" s="24" t="s">
        <v>112</v>
      </c>
      <c r="C140" s="24" t="str">
        <f>UPPER(B140)</f>
        <v xml:space="preserve">             TOTAL OTHER LIABILITIES</v>
      </c>
      <c r="D140" s="25">
        <f>SUBTOTAL(9, D138:D139)</f>
        <v>0</v>
      </c>
      <c r="E140" s="25">
        <f>SUBTOTAL(9, E138:E139)</f>
        <v>0</v>
      </c>
      <c r="F140" s="25">
        <f>SUBTOTAL(9, F138:F139)</f>
        <v>0</v>
      </c>
    </row>
    <row r="141" spans="1:12" x14ac:dyDescent="0.2">
      <c r="A141" s="7" t="s">
        <v>6</v>
      </c>
      <c r="G141" s="9"/>
      <c r="H141" s="22"/>
      <c r="I141" s="23"/>
    </row>
    <row r="142" spans="1:12" ht="12.75" customHeight="1" x14ac:dyDescent="0.2">
      <c r="A142" s="7" t="s">
        <v>6</v>
      </c>
      <c r="B142" s="21" t="s">
        <v>113</v>
      </c>
      <c r="C142" s="21" t="str">
        <f>UPPER(B142)</f>
        <v>OVERSEAS INCOME</v>
      </c>
      <c r="D142" s="26"/>
    </row>
    <row r="143" spans="1:12" ht="12.75" customHeight="1" x14ac:dyDescent="0.2">
      <c r="A143" s="7" t="s">
        <v>6</v>
      </c>
      <c r="B143" s="21"/>
      <c r="C143" s="21"/>
      <c r="D143" s="26"/>
    </row>
    <row r="144" spans="1:12" x14ac:dyDescent="0.2">
      <c r="A144" s="7" t="s">
        <v>43</v>
      </c>
      <c r="B144" s="8" t="s">
        <v>114</v>
      </c>
      <c r="C144" s="8" t="str">
        <f>UPPER(B144)</f>
        <v>INC SECURITIES - BONDS &amp; NOTES</v>
      </c>
      <c r="D144" s="9">
        <v>119800894.65000001</v>
      </c>
      <c r="E144" s="9">
        <v>136615269.13999999</v>
      </c>
      <c r="F144" s="9">
        <f>E144-D144</f>
        <v>16814374.48999998</v>
      </c>
      <c r="G144" s="9"/>
      <c r="H144" s="22"/>
      <c r="I144" s="23"/>
      <c r="K144" s="12" t="s">
        <v>115</v>
      </c>
      <c r="L144" s="12" t="s">
        <v>116</v>
      </c>
    </row>
    <row r="145" spans="1:12" x14ac:dyDescent="0.2">
      <c r="A145" s="7" t="s">
        <v>43</v>
      </c>
      <c r="B145" s="8" t="s">
        <v>117</v>
      </c>
      <c r="C145" s="8" t="str">
        <f>UPPER(B145)</f>
        <v>INC SECURITIES - COMMERCIAL PAPERS</v>
      </c>
      <c r="D145" s="9">
        <v>327772.83</v>
      </c>
      <c r="E145" s="9">
        <v>400494.69</v>
      </c>
      <c r="F145" s="9">
        <f>E145-D145</f>
        <v>72721.859999999986</v>
      </c>
      <c r="G145" s="9"/>
      <c r="H145" s="22"/>
      <c r="I145" s="23"/>
      <c r="K145" s="12" t="s">
        <v>115</v>
      </c>
      <c r="L145" s="12" t="s">
        <v>116</v>
      </c>
    </row>
    <row r="146" spans="1:12" outlineLevel="1" x14ac:dyDescent="0.2">
      <c r="A146" s="7" t="s">
        <v>21</v>
      </c>
      <c r="C146" s="8" t="str">
        <f t="shared" ref="C146:C155" si="10">UPPER(B146)</f>
        <v/>
      </c>
      <c r="G146" s="9"/>
      <c r="H146" s="22"/>
      <c r="I146" s="23"/>
    </row>
    <row r="147" spans="1:12" outlineLevel="1" x14ac:dyDescent="0.2">
      <c r="A147" s="7" t="s">
        <v>22</v>
      </c>
      <c r="B147" s="8" t="s">
        <v>118</v>
      </c>
      <c r="C147" s="8" t="str">
        <f>UPPER(B147)</f>
        <v>BIS-ABF INCOME</v>
      </c>
      <c r="D147" s="9">
        <v>13732561.550000001</v>
      </c>
      <c r="E147" s="9">
        <v>13732561.550000001</v>
      </c>
      <c r="F147" s="9">
        <f>E147-D147</f>
        <v>0</v>
      </c>
      <c r="K147" s="12" t="s">
        <v>115</v>
      </c>
      <c r="L147" s="12" t="s">
        <v>119</v>
      </c>
    </row>
    <row r="148" spans="1:12" outlineLevel="1" x14ac:dyDescent="0.2">
      <c r="A148" s="7" t="s">
        <v>22</v>
      </c>
      <c r="B148" s="8" t="s">
        <v>120</v>
      </c>
      <c r="C148" s="8" t="str">
        <f>UPPER(B148)</f>
        <v>DEPOSITS</v>
      </c>
      <c r="D148" s="9">
        <v>897467.73</v>
      </c>
      <c r="E148" s="9">
        <v>1028055.92</v>
      </c>
      <c r="F148" s="9">
        <f>E148-D148</f>
        <v>130588.19000000006</v>
      </c>
      <c r="K148" s="12" t="s">
        <v>115</v>
      </c>
      <c r="L148" s="12" t="s">
        <v>121</v>
      </c>
    </row>
    <row r="149" spans="1:12" outlineLevel="1" x14ac:dyDescent="0.2">
      <c r="A149" s="7" t="s">
        <v>22</v>
      </c>
      <c r="B149" s="8" t="s">
        <v>122</v>
      </c>
      <c r="C149" s="8" t="str">
        <f>UPPER(B149)</f>
        <v>COMPENSATION RECEIVED/(PAID)</v>
      </c>
      <c r="D149" s="9">
        <v>-5162.51</v>
      </c>
      <c r="E149" s="9">
        <v>-5162.51</v>
      </c>
      <c r="F149" s="9">
        <f>E149-D149</f>
        <v>0</v>
      </c>
      <c r="K149" s="12" t="s">
        <v>115</v>
      </c>
      <c r="L149" s="12" t="s">
        <v>121</v>
      </c>
    </row>
    <row r="150" spans="1:12" outlineLevel="1" x14ac:dyDescent="0.2">
      <c r="A150" s="7" t="s">
        <v>22</v>
      </c>
      <c r="B150" s="8" t="s">
        <v>123</v>
      </c>
      <c r="C150" s="8" t="str">
        <f>UPPER(B150)</f>
        <v>OTHER FORCURR ASSETS</v>
      </c>
      <c r="D150" s="9">
        <v>4838388.84</v>
      </c>
      <c r="E150" s="9">
        <v>5230795.2699999996</v>
      </c>
      <c r="F150" s="9">
        <f>E150-D150</f>
        <v>392406.4299999997</v>
      </c>
      <c r="K150" s="12" t="s">
        <v>115</v>
      </c>
      <c r="L150" s="12" t="s">
        <v>124</v>
      </c>
    </row>
    <row r="151" spans="1:12" x14ac:dyDescent="0.2">
      <c r="A151" s="7" t="s">
        <v>41</v>
      </c>
      <c r="C151" s="8" t="str">
        <f t="shared" si="10"/>
        <v/>
      </c>
    </row>
    <row r="152" spans="1:12" x14ac:dyDescent="0.2">
      <c r="A152" s="7" t="s">
        <v>42</v>
      </c>
      <c r="C152" s="8" t="str">
        <f t="shared" si="10"/>
        <v/>
      </c>
      <c r="G152" s="9"/>
      <c r="H152" s="22"/>
      <c r="I152" s="23"/>
    </row>
    <row r="153" spans="1:12" x14ac:dyDescent="0.2">
      <c r="A153" s="7" t="s">
        <v>41</v>
      </c>
      <c r="C153" s="8" t="str">
        <f t="shared" si="10"/>
        <v/>
      </c>
      <c r="D153" s="9">
        <v>0</v>
      </c>
      <c r="E153" s="9">
        <v>0</v>
      </c>
      <c r="F153" s="9">
        <v>0</v>
      </c>
      <c r="G153" s="9"/>
      <c r="H153" s="22"/>
      <c r="I153" s="23"/>
    </row>
    <row r="154" spans="1:12" x14ac:dyDescent="0.2">
      <c r="A154" s="7" t="s">
        <v>6</v>
      </c>
      <c r="C154" s="8" t="str">
        <f t="shared" si="10"/>
        <v/>
      </c>
      <c r="G154" s="9"/>
      <c r="H154" s="22"/>
      <c r="I154" s="23"/>
    </row>
    <row r="155" spans="1:12" x14ac:dyDescent="0.2">
      <c r="A155" s="7" t="s">
        <v>6</v>
      </c>
      <c r="B155" s="24" t="s">
        <v>125</v>
      </c>
      <c r="C155" s="24" t="str">
        <f t="shared" si="10"/>
        <v xml:space="preserve">             TOTAL OVERSEAS INCOME</v>
      </c>
      <c r="D155" s="25">
        <f>SUBTOTAL(9, D144:D154)</f>
        <v>139591923.09</v>
      </c>
      <c r="E155" s="25">
        <f>SUBTOTAL(9, E144:E154)</f>
        <v>157002014.06</v>
      </c>
      <c r="F155" s="25">
        <f>SUBTOTAL(9, F144:F154)</f>
        <v>17410090.96999998</v>
      </c>
    </row>
    <row r="156" spans="1:12" x14ac:dyDescent="0.2">
      <c r="A156" s="7" t="s">
        <v>6</v>
      </c>
      <c r="G156" s="9"/>
      <c r="H156" s="22"/>
      <c r="I156" s="23"/>
    </row>
    <row r="157" spans="1:12" ht="12.75" customHeight="1" x14ac:dyDescent="0.2">
      <c r="A157" s="7" t="s">
        <v>6</v>
      </c>
      <c r="B157" s="21" t="s">
        <v>126</v>
      </c>
      <c r="C157" s="21" t="str">
        <f t="shared" ref="C157:C177" si="11">UPPER(B157)</f>
        <v>LOCAL INCOME</v>
      </c>
      <c r="D157" s="26"/>
    </row>
    <row r="158" spans="1:12" ht="12.75" customHeight="1" x14ac:dyDescent="0.2">
      <c r="A158" s="7" t="s">
        <v>6</v>
      </c>
      <c r="B158" s="21"/>
      <c r="C158" s="8" t="str">
        <f t="shared" si="11"/>
        <v/>
      </c>
      <c r="D158" s="26"/>
    </row>
    <row r="159" spans="1:12" outlineLevel="1" x14ac:dyDescent="0.2">
      <c r="A159" s="7" t="s">
        <v>21</v>
      </c>
      <c r="C159" s="8" t="str">
        <f t="shared" si="11"/>
        <v/>
      </c>
      <c r="G159" s="9"/>
      <c r="H159" s="22"/>
      <c r="I159" s="23"/>
    </row>
    <row r="160" spans="1:12" outlineLevel="1" x14ac:dyDescent="0.2">
      <c r="A160" s="7" t="s">
        <v>22</v>
      </c>
      <c r="B160" s="8" t="s">
        <v>127</v>
      </c>
      <c r="C160" s="8" t="str">
        <f t="shared" si="11"/>
        <v>INC - MGS</v>
      </c>
      <c r="D160" s="9">
        <v>4381223.13</v>
      </c>
      <c r="E160" s="9">
        <v>5367542.5599999996</v>
      </c>
      <c r="F160" s="9">
        <f t="shared" ref="F160:F172" si="12">E160-D160</f>
        <v>986319.4299999997</v>
      </c>
      <c r="K160" s="12" t="s">
        <v>115</v>
      </c>
      <c r="L160" s="12" t="s">
        <v>116</v>
      </c>
    </row>
    <row r="161" spans="1:12" outlineLevel="1" x14ac:dyDescent="0.2">
      <c r="A161" s="7" t="s">
        <v>22</v>
      </c>
      <c r="B161" s="8" t="s">
        <v>128</v>
      </c>
      <c r="C161" s="8" t="str">
        <f t="shared" si="11"/>
        <v>INC MALAYSIA CORPORATE BONDS</v>
      </c>
      <c r="D161" s="9">
        <v>15478030.619999999</v>
      </c>
      <c r="E161" s="9">
        <v>17393852.640000001</v>
      </c>
      <c r="F161" s="9">
        <f t="shared" si="12"/>
        <v>1915822.0200000014</v>
      </c>
      <c r="K161" s="12" t="s">
        <v>115</v>
      </c>
      <c r="L161" s="12" t="s">
        <v>116</v>
      </c>
    </row>
    <row r="162" spans="1:12" outlineLevel="1" x14ac:dyDescent="0.2">
      <c r="A162" s="7" t="s">
        <v>22</v>
      </c>
      <c r="B162" s="8" t="s">
        <v>129</v>
      </c>
      <c r="C162" s="8" t="str">
        <f t="shared" si="11"/>
        <v>INC EURO BONDS</v>
      </c>
      <c r="D162" s="9">
        <v>4931363.41</v>
      </c>
      <c r="E162" s="9">
        <v>5204114.6399999997</v>
      </c>
      <c r="F162" s="9">
        <f t="shared" si="12"/>
        <v>272751.22999999952</v>
      </c>
      <c r="K162" s="12" t="s">
        <v>115</v>
      </c>
      <c r="L162" s="12" t="s">
        <v>116</v>
      </c>
    </row>
    <row r="163" spans="1:12" outlineLevel="1" x14ac:dyDescent="0.2">
      <c r="A163" s="7" t="s">
        <v>22</v>
      </c>
      <c r="B163" s="8" t="s">
        <v>130</v>
      </c>
      <c r="C163" s="8" t="str">
        <f t="shared" si="11"/>
        <v>INC-SEC-AGENCY BOND</v>
      </c>
      <c r="D163" s="9">
        <v>0</v>
      </c>
      <c r="E163" s="9">
        <v>55310.39</v>
      </c>
      <c r="F163" s="9">
        <f t="shared" si="12"/>
        <v>55310.39</v>
      </c>
      <c r="K163" s="12" t="s">
        <v>115</v>
      </c>
      <c r="L163" s="12" t="s">
        <v>116</v>
      </c>
    </row>
    <row r="164" spans="1:12" outlineLevel="1" x14ac:dyDescent="0.2">
      <c r="A164" s="7" t="s">
        <v>22</v>
      </c>
      <c r="B164" s="8" t="s">
        <v>131</v>
      </c>
      <c r="C164" s="8" t="str">
        <f t="shared" si="11"/>
        <v>INC-DEP-TERM</v>
      </c>
      <c r="D164" s="9">
        <v>0</v>
      </c>
      <c r="E164" s="9">
        <v>464274.97</v>
      </c>
      <c r="F164" s="9">
        <f t="shared" si="12"/>
        <v>464274.97</v>
      </c>
      <c r="K164" s="12" t="s">
        <v>115</v>
      </c>
      <c r="L164" s="12" t="s">
        <v>121</v>
      </c>
    </row>
    <row r="165" spans="1:12" outlineLevel="1" x14ac:dyDescent="0.2">
      <c r="A165" s="7" t="s">
        <v>22</v>
      </c>
      <c r="B165" s="8" t="s">
        <v>132</v>
      </c>
      <c r="C165" s="8" t="str">
        <f t="shared" si="11"/>
        <v>INC-DEPOSIT-LOCAL</v>
      </c>
      <c r="D165" s="9">
        <v>30594819.59</v>
      </c>
      <c r="E165" s="9">
        <v>34703297.130000003</v>
      </c>
      <c r="F165" s="9">
        <f t="shared" si="12"/>
        <v>4108477.5400000028</v>
      </c>
      <c r="K165" s="12" t="s">
        <v>115</v>
      </c>
      <c r="L165" s="12" t="s">
        <v>121</v>
      </c>
    </row>
    <row r="166" spans="1:12" outlineLevel="1" x14ac:dyDescent="0.2">
      <c r="A166" s="7" t="s">
        <v>22</v>
      </c>
      <c r="B166" s="8" t="s">
        <v>133</v>
      </c>
      <c r="C166" s="8" t="str">
        <f t="shared" si="11"/>
        <v>INC-SEC-GOVT BOND-ISLAMIC</v>
      </c>
      <c r="D166" s="9">
        <v>0</v>
      </c>
      <c r="E166" s="9">
        <v>44918.43</v>
      </c>
      <c r="F166" s="9">
        <f t="shared" si="12"/>
        <v>44918.43</v>
      </c>
      <c r="K166" s="12" t="s">
        <v>115</v>
      </c>
      <c r="L166" s="12" t="s">
        <v>116</v>
      </c>
    </row>
    <row r="167" spans="1:12" outlineLevel="1" x14ac:dyDescent="0.2">
      <c r="A167" s="7" t="s">
        <v>22</v>
      </c>
      <c r="B167" s="8" t="s">
        <v>134</v>
      </c>
      <c r="C167" s="8" t="str">
        <f t="shared" si="11"/>
        <v>INC-SEC-CORP BOND-ISLAMIC</v>
      </c>
      <c r="D167" s="9">
        <v>0</v>
      </c>
      <c r="E167" s="9">
        <v>206459.63</v>
      </c>
      <c r="F167" s="9">
        <f t="shared" si="12"/>
        <v>206459.63</v>
      </c>
      <c r="K167" s="12" t="s">
        <v>115</v>
      </c>
      <c r="L167" s="12" t="s">
        <v>116</v>
      </c>
    </row>
    <row r="168" spans="1:12" outlineLevel="1" x14ac:dyDescent="0.2">
      <c r="A168" s="7" t="s">
        <v>22</v>
      </c>
      <c r="B168" s="8" t="s">
        <v>135</v>
      </c>
      <c r="C168" s="8" t="str">
        <f t="shared" si="11"/>
        <v>INC ISLAMIC COUPON SECURITIES</v>
      </c>
      <c r="D168" s="9">
        <v>32411959.760000002</v>
      </c>
      <c r="E168" s="9">
        <v>36288724.170000002</v>
      </c>
      <c r="F168" s="9">
        <f t="shared" si="12"/>
        <v>3876764.41</v>
      </c>
      <c r="K168" s="12" t="s">
        <v>115</v>
      </c>
      <c r="L168" s="12" t="s">
        <v>116</v>
      </c>
    </row>
    <row r="169" spans="1:12" outlineLevel="1" x14ac:dyDescent="0.2">
      <c r="A169" s="7" t="s">
        <v>22</v>
      </c>
      <c r="B169" s="8" t="s">
        <v>136</v>
      </c>
      <c r="C169" s="8" t="str">
        <f t="shared" si="11"/>
        <v>MGII INCOME</v>
      </c>
      <c r="D169" s="9">
        <v>2519497.67</v>
      </c>
      <c r="E169" s="9">
        <v>2907721.87</v>
      </c>
      <c r="F169" s="9">
        <f t="shared" si="12"/>
        <v>388224.20000000019</v>
      </c>
      <c r="K169" s="12" t="s">
        <v>115</v>
      </c>
      <c r="L169" s="12" t="s">
        <v>116</v>
      </c>
    </row>
    <row r="170" spans="1:12" outlineLevel="1" x14ac:dyDescent="0.2">
      <c r="A170" s="7" t="s">
        <v>22</v>
      </c>
      <c r="B170" s="8" t="s">
        <v>137</v>
      </c>
      <c r="C170" s="8" t="str">
        <f t="shared" si="11"/>
        <v>INC-SEC-AGENCY BOND-ISLAMIC</v>
      </c>
      <c r="D170" s="9">
        <v>0</v>
      </c>
      <c r="E170" s="9">
        <v>205040.43</v>
      </c>
      <c r="F170" s="9">
        <f t="shared" si="12"/>
        <v>205040.43</v>
      </c>
      <c r="K170" s="12" t="s">
        <v>115</v>
      </c>
      <c r="L170" s="12" t="s">
        <v>116</v>
      </c>
    </row>
    <row r="171" spans="1:12" outlineLevel="1" x14ac:dyDescent="0.2">
      <c r="A171" s="7" t="s">
        <v>22</v>
      </c>
      <c r="B171" s="8" t="s">
        <v>138</v>
      </c>
      <c r="C171" s="8" t="str">
        <f t="shared" si="11"/>
        <v>INC-SEC-SUPRA BOND-ISLAMIC</v>
      </c>
      <c r="D171" s="9">
        <v>0</v>
      </c>
      <c r="E171" s="9">
        <v>32013.7</v>
      </c>
      <c r="F171" s="9">
        <f t="shared" si="12"/>
        <v>32013.7</v>
      </c>
      <c r="K171" s="12" t="s">
        <v>115</v>
      </c>
      <c r="L171" s="12" t="s">
        <v>116</v>
      </c>
    </row>
    <row r="172" spans="1:12" outlineLevel="1" x14ac:dyDescent="0.2">
      <c r="A172" s="7" t="s">
        <v>22</v>
      </c>
      <c r="B172" s="8" t="s">
        <v>139</v>
      </c>
      <c r="C172" s="8" t="str">
        <f t="shared" si="11"/>
        <v>INC DEPOSIT ISLAMIC</v>
      </c>
      <c r="D172" s="9">
        <v>3622565.3</v>
      </c>
      <c r="E172" s="9">
        <v>3742105.03</v>
      </c>
      <c r="F172" s="9">
        <f t="shared" si="12"/>
        <v>119539.72999999998</v>
      </c>
      <c r="K172" s="12" t="s">
        <v>115</v>
      </c>
      <c r="L172" s="12" t="s">
        <v>116</v>
      </c>
    </row>
    <row r="173" spans="1:12" x14ac:dyDescent="0.2">
      <c r="A173" s="7" t="s">
        <v>42</v>
      </c>
      <c r="C173" s="8" t="str">
        <f t="shared" si="11"/>
        <v/>
      </c>
      <c r="D173" s="31">
        <v>0</v>
      </c>
      <c r="E173" s="31">
        <v>0</v>
      </c>
      <c r="F173" s="31">
        <v>0</v>
      </c>
      <c r="G173" s="9"/>
      <c r="H173" s="22"/>
      <c r="I173" s="23"/>
    </row>
    <row r="174" spans="1:12" outlineLevel="1" x14ac:dyDescent="0.2">
      <c r="A174" s="7" t="s">
        <v>58</v>
      </c>
      <c r="C174" s="8" t="str">
        <f t="shared" si="11"/>
        <v/>
      </c>
      <c r="G174" s="9"/>
      <c r="H174" s="22"/>
      <c r="I174" s="23"/>
    </row>
    <row r="175" spans="1:12" outlineLevel="1" x14ac:dyDescent="0.2">
      <c r="A175" s="7" t="s">
        <v>59</v>
      </c>
      <c r="B175" s="8" t="s">
        <v>140</v>
      </c>
      <c r="C175" s="8" t="str">
        <f t="shared" si="11"/>
        <v>INC-DIV-PUTRAJAYA HOLDING</v>
      </c>
      <c r="D175" s="9">
        <v>22000000</v>
      </c>
      <c r="E175" s="9">
        <v>22000000</v>
      </c>
      <c r="F175" s="9">
        <f>E175-D175</f>
        <v>0</v>
      </c>
      <c r="K175" s="12" t="s">
        <v>115</v>
      </c>
      <c r="L175" s="12" t="s">
        <v>141</v>
      </c>
    </row>
    <row r="176" spans="1:12" outlineLevel="1" x14ac:dyDescent="0.2">
      <c r="A176" s="7" t="s">
        <v>59</v>
      </c>
      <c r="B176" s="8" t="s">
        <v>142</v>
      </c>
      <c r="C176" s="8" t="str">
        <f t="shared" si="11"/>
        <v>EFM NET INCOME</v>
      </c>
      <c r="D176" s="9">
        <v>-53086492.149999999</v>
      </c>
      <c r="E176" s="9">
        <v>-5461776.2400000002</v>
      </c>
      <c r="F176" s="9">
        <f>E176-D176</f>
        <v>47624715.909999996</v>
      </c>
      <c r="K176" s="12" t="s">
        <v>115</v>
      </c>
      <c r="L176" s="12" t="s">
        <v>143</v>
      </c>
    </row>
    <row r="177" spans="1:12" x14ac:dyDescent="0.2">
      <c r="A177" s="7" t="s">
        <v>63</v>
      </c>
      <c r="C177" s="8" t="str">
        <f t="shared" si="11"/>
        <v/>
      </c>
      <c r="D177" s="31">
        <v>0</v>
      </c>
      <c r="E177" s="31">
        <v>0</v>
      </c>
      <c r="F177" s="31">
        <v>0</v>
      </c>
      <c r="G177" s="9"/>
      <c r="H177" s="22"/>
      <c r="I177" s="23"/>
    </row>
    <row r="178" spans="1:12" x14ac:dyDescent="0.2">
      <c r="A178" s="7" t="s">
        <v>6</v>
      </c>
      <c r="D178" s="32"/>
      <c r="E178" s="32"/>
      <c r="F178" s="32"/>
      <c r="G178" s="9"/>
      <c r="H178" s="22"/>
      <c r="I178" s="23"/>
    </row>
    <row r="179" spans="1:12" x14ac:dyDescent="0.2">
      <c r="A179" s="7" t="s">
        <v>6</v>
      </c>
      <c r="B179" s="8" t="s">
        <v>144</v>
      </c>
      <c r="C179" s="8" t="str">
        <f t="shared" ref="C179:C189" si="13">UPPER(B179)</f>
        <v xml:space="preserve">             TOTAL LOCAL INCOME</v>
      </c>
      <c r="D179" s="9">
        <f>SUBTOTAL(9,D158:D178)</f>
        <v>62852967.330000006</v>
      </c>
      <c r="E179" s="9">
        <f>SUBTOTAL(9,E158:E178)</f>
        <v>123153599.35000002</v>
      </c>
      <c r="F179" s="9">
        <f>SUBTOTAL(9,F158:F178)</f>
        <v>60300632.019999996</v>
      </c>
      <c r="G179" s="9"/>
      <c r="H179" s="22"/>
      <c r="I179" s="23"/>
    </row>
    <row r="180" spans="1:12" x14ac:dyDescent="0.2">
      <c r="A180" s="7" t="s">
        <v>145</v>
      </c>
      <c r="B180" s="33"/>
      <c r="C180" s="8" t="str">
        <f t="shared" si="13"/>
        <v/>
      </c>
      <c r="G180" s="9"/>
      <c r="H180" s="22"/>
      <c r="I180" s="23"/>
    </row>
    <row r="181" spans="1:12" x14ac:dyDescent="0.2">
      <c r="A181" s="7" t="s">
        <v>22</v>
      </c>
      <c r="B181" s="8" t="s">
        <v>146</v>
      </c>
      <c r="C181" s="8" t="str">
        <f t="shared" si="13"/>
        <v>CAP G&amp;L-GOVT BONDS</v>
      </c>
      <c r="D181" s="9">
        <v>1642123.23</v>
      </c>
      <c r="E181" s="9">
        <v>1907068.98</v>
      </c>
      <c r="F181" s="9">
        <f t="shared" ref="F181:F186" si="14">E181-D181</f>
        <v>264945.75</v>
      </c>
      <c r="G181" s="9"/>
      <c r="H181" s="22"/>
      <c r="I181" s="23"/>
      <c r="K181" s="12" t="s">
        <v>115</v>
      </c>
      <c r="L181" s="12" t="s">
        <v>147</v>
      </c>
    </row>
    <row r="182" spans="1:12" x14ac:dyDescent="0.2">
      <c r="A182" s="7" t="s">
        <v>22</v>
      </c>
      <c r="B182" s="8" t="s">
        <v>148</v>
      </c>
      <c r="C182" s="8" t="str">
        <f t="shared" si="13"/>
        <v>CAP G/L-EURO GOVT BONDS</v>
      </c>
      <c r="D182" s="9">
        <v>11887798.949999999</v>
      </c>
      <c r="E182" s="9">
        <v>11887798.949999999</v>
      </c>
      <c r="F182" s="9">
        <f t="shared" si="14"/>
        <v>0</v>
      </c>
      <c r="G182" s="9"/>
      <c r="H182" s="22"/>
      <c r="I182" s="23"/>
      <c r="K182" s="12" t="s">
        <v>115</v>
      </c>
      <c r="L182" s="12" t="s">
        <v>147</v>
      </c>
    </row>
    <row r="183" spans="1:12" x14ac:dyDescent="0.2">
      <c r="A183" s="7" t="s">
        <v>22</v>
      </c>
      <c r="B183" s="8" t="s">
        <v>149</v>
      </c>
      <c r="C183" s="8" t="str">
        <f t="shared" si="13"/>
        <v>CAP G/L-SEC-EUROBOND</v>
      </c>
      <c r="D183" s="9">
        <v>78805.5</v>
      </c>
      <c r="E183" s="9">
        <v>78805.5</v>
      </c>
      <c r="F183" s="9">
        <f t="shared" si="14"/>
        <v>0</v>
      </c>
      <c r="G183" s="9"/>
      <c r="H183" s="22"/>
      <c r="I183" s="23"/>
      <c r="K183" s="12" t="s">
        <v>115</v>
      </c>
      <c r="L183" s="12" t="s">
        <v>147</v>
      </c>
    </row>
    <row r="184" spans="1:12" x14ac:dyDescent="0.2">
      <c r="A184" s="7" t="s">
        <v>22</v>
      </c>
      <c r="B184" s="8" t="s">
        <v>150</v>
      </c>
      <c r="C184" s="8" t="str">
        <f t="shared" si="13"/>
        <v>CAP G/L-GIC</v>
      </c>
      <c r="D184" s="9">
        <v>188364.32</v>
      </c>
      <c r="E184" s="9">
        <v>188364.32</v>
      </c>
      <c r="F184" s="9">
        <f t="shared" si="14"/>
        <v>0</v>
      </c>
      <c r="G184" s="9"/>
      <c r="H184" s="22"/>
      <c r="I184" s="23"/>
      <c r="K184" s="12" t="s">
        <v>115</v>
      </c>
      <c r="L184" s="12" t="s">
        <v>147</v>
      </c>
    </row>
    <row r="185" spans="1:12" x14ac:dyDescent="0.2">
      <c r="A185" s="7" t="s">
        <v>22</v>
      </c>
      <c r="B185" s="8" t="s">
        <v>151</v>
      </c>
      <c r="C185" s="8" t="str">
        <f t="shared" si="13"/>
        <v>CAP G/L MALAYSIAN CORP BONDS</v>
      </c>
      <c r="D185" s="9">
        <v>-37754.949999999997</v>
      </c>
      <c r="E185" s="9">
        <v>-37754.949999999997</v>
      </c>
      <c r="F185" s="9">
        <f t="shared" si="14"/>
        <v>0</v>
      </c>
      <c r="G185" s="9"/>
      <c r="H185" s="22"/>
      <c r="I185" s="23"/>
      <c r="K185" s="12" t="s">
        <v>115</v>
      </c>
      <c r="L185" s="12" t="s">
        <v>147</v>
      </c>
    </row>
    <row r="186" spans="1:12" x14ac:dyDescent="0.2">
      <c r="A186" s="7" t="s">
        <v>22</v>
      </c>
      <c r="B186" s="8" t="s">
        <v>152</v>
      </c>
      <c r="C186" s="8" t="str">
        <f t="shared" si="13"/>
        <v>G&amp;L-REALISED EXCH DIFF-OTHERS</v>
      </c>
      <c r="D186" s="9">
        <v>1011636596.98</v>
      </c>
      <c r="E186" s="9">
        <v>1376955294.01</v>
      </c>
      <c r="F186" s="9">
        <f t="shared" si="14"/>
        <v>365318697.02999997</v>
      </c>
      <c r="G186" s="9"/>
      <c r="H186" s="22"/>
      <c r="I186" s="23"/>
      <c r="K186" s="12" t="s">
        <v>115</v>
      </c>
      <c r="L186" s="12" t="s">
        <v>153</v>
      </c>
    </row>
    <row r="187" spans="1:12" x14ac:dyDescent="0.2">
      <c r="A187" s="7" t="s">
        <v>42</v>
      </c>
      <c r="C187" s="8" t="str">
        <f t="shared" si="13"/>
        <v/>
      </c>
      <c r="D187" s="31"/>
      <c r="E187" s="31"/>
      <c r="F187" s="31"/>
      <c r="G187" s="9"/>
      <c r="H187" s="22"/>
      <c r="I187" s="23"/>
    </row>
    <row r="188" spans="1:12" x14ac:dyDescent="0.2">
      <c r="A188" s="7" t="s">
        <v>43</v>
      </c>
      <c r="B188" s="8" t="s">
        <v>154</v>
      </c>
      <c r="C188" s="8" t="str">
        <f t="shared" si="13"/>
        <v>DEALING PROFIT / (LOSS)</v>
      </c>
      <c r="D188" s="32">
        <v>616067.25</v>
      </c>
      <c r="E188" s="32">
        <v>616067.25</v>
      </c>
      <c r="F188" s="32">
        <f>E188-D188</f>
        <v>0</v>
      </c>
      <c r="G188" s="9"/>
      <c r="H188" s="22"/>
      <c r="I188" s="23"/>
      <c r="K188" s="12" t="s">
        <v>115</v>
      </c>
      <c r="L188" s="12" t="s">
        <v>124</v>
      </c>
    </row>
    <row r="189" spans="1:12" x14ac:dyDescent="0.2">
      <c r="A189" s="7" t="s">
        <v>6</v>
      </c>
      <c r="B189" s="8" t="s">
        <v>155</v>
      </c>
      <c r="C189" s="8" t="str">
        <f t="shared" si="13"/>
        <v xml:space="preserve">             TOTAL GAIN / (LOSS)</v>
      </c>
      <c r="D189" s="9">
        <f>SUBTOTAL(9,D180:D188)</f>
        <v>1026012001.28</v>
      </c>
      <c r="E189" s="9">
        <f>SUBTOTAL(9,E180:E188)</f>
        <v>1391595644.0599999</v>
      </c>
      <c r="F189" s="9">
        <f>SUBTOTAL(9,F180:F188)</f>
        <v>365583642.77999997</v>
      </c>
      <c r="G189" s="9"/>
      <c r="H189" s="22"/>
      <c r="I189" s="23"/>
    </row>
    <row r="190" spans="1:12" x14ac:dyDescent="0.2">
      <c r="A190" s="7" t="s">
        <v>6</v>
      </c>
      <c r="G190" s="9"/>
      <c r="H190" s="22"/>
      <c r="I190" s="23"/>
    </row>
    <row r="191" spans="1:12" x14ac:dyDescent="0.2">
      <c r="A191" s="7" t="s">
        <v>6</v>
      </c>
      <c r="B191" s="24" t="s">
        <v>156</v>
      </c>
      <c r="C191" s="24" t="str">
        <f>UPPER(B191)</f>
        <v xml:space="preserve">             TOTAL INCOME</v>
      </c>
      <c r="D191" s="25">
        <f>SUBTOTAL(9, D144:D190)</f>
        <v>1228456891.7</v>
      </c>
      <c r="E191" s="25">
        <f>SUBTOTAL(9, E144:E190)</f>
        <v>1671751257.47</v>
      </c>
      <c r="F191" s="25">
        <f>SUBTOTAL(9, F144:F190)</f>
        <v>443294365.76999998</v>
      </c>
    </row>
    <row r="192" spans="1:12" x14ac:dyDescent="0.2">
      <c r="A192" s="7" t="s">
        <v>6</v>
      </c>
    </row>
    <row r="193" spans="1:12" ht="12.75" customHeight="1" x14ac:dyDescent="0.2">
      <c r="A193" s="7" t="s">
        <v>6</v>
      </c>
      <c r="B193" s="21" t="s">
        <v>157</v>
      </c>
      <c r="C193" s="21" t="str">
        <f>UPPER(B193)</f>
        <v>LESS: AMORTISATION EXPENSES</v>
      </c>
      <c r="D193" s="26"/>
    </row>
    <row r="194" spans="1:12" ht="12.75" customHeight="1" x14ac:dyDescent="0.2">
      <c r="A194" s="7" t="s">
        <v>19</v>
      </c>
      <c r="B194" s="21"/>
      <c r="C194" s="21"/>
      <c r="D194" s="26"/>
    </row>
    <row r="195" spans="1:12" outlineLevel="1" x14ac:dyDescent="0.2">
      <c r="A195" s="7" t="s">
        <v>21</v>
      </c>
      <c r="C195" s="8" t="str">
        <f t="shared" ref="C195:C202" si="15">UPPER(B195)</f>
        <v/>
      </c>
      <c r="G195" s="9"/>
      <c r="H195" s="22"/>
      <c r="I195" s="23"/>
    </row>
    <row r="196" spans="1:12" outlineLevel="1" x14ac:dyDescent="0.2">
      <c r="A196" s="7" t="s">
        <v>22</v>
      </c>
      <c r="B196" s="8" t="s">
        <v>158</v>
      </c>
      <c r="C196" s="8" t="str">
        <f>UPPER(B196)</f>
        <v>AMORT PREMIUM/(DISC) FOREIGN SEC</v>
      </c>
      <c r="D196" s="9">
        <v>23545876.25</v>
      </c>
      <c r="E196" s="9">
        <v>26676285.41</v>
      </c>
      <c r="F196" s="9">
        <f>E196-D196</f>
        <v>3130409.16</v>
      </c>
      <c r="K196" s="12" t="s">
        <v>115</v>
      </c>
      <c r="L196" s="12" t="s">
        <v>159</v>
      </c>
    </row>
    <row r="197" spans="1:12" outlineLevel="1" x14ac:dyDescent="0.2">
      <c r="A197" s="7" t="s">
        <v>22</v>
      </c>
      <c r="B197" s="8" t="s">
        <v>160</v>
      </c>
      <c r="C197" s="8" t="str">
        <f>UPPER(B197)</f>
        <v>AMORT PREMIUM/(DISC) LOCAL SEC</v>
      </c>
      <c r="D197" s="9">
        <v>1970870.26</v>
      </c>
      <c r="E197" s="9">
        <v>2191031.2999999998</v>
      </c>
      <c r="F197" s="9">
        <f>E197-D197</f>
        <v>220161.0399999998</v>
      </c>
      <c r="K197" s="12" t="s">
        <v>115</v>
      </c>
      <c r="L197" s="12" t="s">
        <v>159</v>
      </c>
    </row>
    <row r="198" spans="1:12" x14ac:dyDescent="0.2">
      <c r="A198" s="7" t="s">
        <v>41</v>
      </c>
      <c r="C198" s="8" t="str">
        <f t="shared" si="15"/>
        <v/>
      </c>
    </row>
    <row r="199" spans="1:12" x14ac:dyDescent="0.2">
      <c r="A199" s="7" t="s">
        <v>42</v>
      </c>
      <c r="C199" s="8" t="str">
        <f t="shared" si="15"/>
        <v/>
      </c>
      <c r="G199" s="9"/>
      <c r="H199" s="22"/>
      <c r="I199" s="23"/>
    </row>
    <row r="200" spans="1:12" x14ac:dyDescent="0.2">
      <c r="A200" s="7" t="s">
        <v>41</v>
      </c>
      <c r="C200" s="8" t="str">
        <f t="shared" si="15"/>
        <v/>
      </c>
      <c r="D200" s="9">
        <v>0</v>
      </c>
      <c r="E200" s="9">
        <v>0</v>
      </c>
      <c r="F200" s="9">
        <v>0</v>
      </c>
      <c r="G200" s="9"/>
      <c r="H200" s="22"/>
      <c r="I200" s="23"/>
    </row>
    <row r="201" spans="1:12" x14ac:dyDescent="0.2">
      <c r="A201" s="7" t="s">
        <v>6</v>
      </c>
      <c r="C201" s="8" t="str">
        <f t="shared" si="15"/>
        <v/>
      </c>
      <c r="G201" s="9"/>
      <c r="H201" s="22"/>
      <c r="I201" s="23"/>
    </row>
    <row r="202" spans="1:12" x14ac:dyDescent="0.2">
      <c r="A202" s="7" t="s">
        <v>6</v>
      </c>
      <c r="B202" s="24" t="s">
        <v>161</v>
      </c>
      <c r="C202" s="24" t="str">
        <f t="shared" si="15"/>
        <v xml:space="preserve">             TOTAL AMORT. PREMIUM/DISCOUNT</v>
      </c>
      <c r="D202" s="25">
        <f>SUBTOTAL(9, D195:D201)</f>
        <v>25516746.510000002</v>
      </c>
      <c r="E202" s="25">
        <f>SUBTOTAL(9, E195:E201)</f>
        <v>28867316.710000001</v>
      </c>
      <c r="F202" s="25">
        <f>SUBTOTAL(9, F195:F201)</f>
        <v>3350570.2</v>
      </c>
    </row>
    <row r="203" spans="1:12" x14ac:dyDescent="0.2">
      <c r="A203" s="7" t="s">
        <v>6</v>
      </c>
      <c r="G203" s="9"/>
      <c r="H203" s="22"/>
      <c r="I203" s="23"/>
    </row>
    <row r="204" spans="1:12" ht="12.75" customHeight="1" x14ac:dyDescent="0.2">
      <c r="A204" s="7" t="s">
        <v>6</v>
      </c>
      <c r="B204" s="21" t="s">
        <v>162</v>
      </c>
      <c r="C204" s="21" t="str">
        <f>UPPER(B204)</f>
        <v>ADD / (LESS): IMPAIRMENT (LOSS) / WRITEBACK</v>
      </c>
      <c r="D204" s="26"/>
    </row>
    <row r="205" spans="1:12" ht="12.75" customHeight="1" x14ac:dyDescent="0.2">
      <c r="A205" s="7" t="s">
        <v>19</v>
      </c>
      <c r="B205" s="21"/>
      <c r="C205" s="21"/>
      <c r="D205" s="26"/>
    </row>
    <row r="206" spans="1:12" x14ac:dyDescent="0.2">
      <c r="A206" s="7" t="s">
        <v>41</v>
      </c>
      <c r="C206" s="8" t="str">
        <f>UPPER(B206)</f>
        <v/>
      </c>
      <c r="D206" s="9">
        <v>0</v>
      </c>
      <c r="E206" s="9">
        <v>0</v>
      </c>
      <c r="F206" s="9">
        <v>0</v>
      </c>
      <c r="G206" s="9"/>
      <c r="H206" s="22"/>
      <c r="I206" s="23"/>
    </row>
    <row r="207" spans="1:12" x14ac:dyDescent="0.2">
      <c r="A207" s="7" t="s">
        <v>6</v>
      </c>
      <c r="C207" s="8" t="str">
        <f>UPPER(B207)</f>
        <v/>
      </c>
      <c r="G207" s="9"/>
      <c r="H207" s="22"/>
      <c r="I207" s="23"/>
    </row>
    <row r="208" spans="1:12" x14ac:dyDescent="0.2">
      <c r="A208" s="7" t="s">
        <v>6</v>
      </c>
      <c r="B208" s="24" t="s">
        <v>163</v>
      </c>
      <c r="C208" s="24" t="str">
        <f>UPPER(B208)</f>
        <v xml:space="preserve">             TOTAL IMPAIRMENT (LOSS) / WRITEBACK</v>
      </c>
      <c r="D208" s="25">
        <f>SUBTOTAL(9, D206:D207)</f>
        <v>0</v>
      </c>
      <c r="E208" s="25">
        <f>SUBTOTAL(9, E206:E207)</f>
        <v>0</v>
      </c>
      <c r="F208" s="25">
        <f>SUBTOTAL(9, F206:F207)</f>
        <v>0</v>
      </c>
    </row>
    <row r="209" spans="1:12" x14ac:dyDescent="0.2">
      <c r="A209" s="7" t="s">
        <v>6</v>
      </c>
      <c r="B209" s="24"/>
      <c r="C209" s="24"/>
      <c r="D209" s="26"/>
      <c r="E209" s="26"/>
      <c r="F209" s="26"/>
    </row>
    <row r="210" spans="1:12" ht="12.75" customHeight="1" x14ac:dyDescent="0.2">
      <c r="A210" s="7" t="s">
        <v>6</v>
      </c>
      <c r="B210" s="21" t="s">
        <v>164</v>
      </c>
      <c r="C210" s="21" t="str">
        <f>UPPER(B210)</f>
        <v>LESS: OPERATING EXPENDITURE</v>
      </c>
      <c r="D210" s="26"/>
    </row>
    <row r="211" spans="1:12" ht="12.75" customHeight="1" x14ac:dyDescent="0.2">
      <c r="A211" s="7" t="s">
        <v>19</v>
      </c>
      <c r="B211" s="21"/>
      <c r="C211" s="21"/>
      <c r="D211" s="26"/>
    </row>
    <row r="212" spans="1:12" outlineLevel="1" x14ac:dyDescent="0.2">
      <c r="A212" s="7" t="s">
        <v>21</v>
      </c>
      <c r="C212" s="8" t="str">
        <f t="shared" ref="C212:C232" si="16">UPPER(B212)</f>
        <v/>
      </c>
      <c r="G212" s="9"/>
      <c r="H212" s="22"/>
      <c r="I212" s="23"/>
    </row>
    <row r="213" spans="1:12" outlineLevel="1" x14ac:dyDescent="0.2">
      <c r="A213" s="7" t="s">
        <v>22</v>
      </c>
      <c r="B213" s="8" t="s">
        <v>165</v>
      </c>
      <c r="C213" s="8" t="str">
        <f t="shared" si="16"/>
        <v>NTF EUROCLEAR FEES</v>
      </c>
      <c r="D213" s="9">
        <v>69940.960000000006</v>
      </c>
      <c r="E213" s="9">
        <v>81277.460000000006</v>
      </c>
      <c r="F213" s="9">
        <f t="shared" ref="F213:F223" si="17">E213-D213</f>
        <v>11336.5</v>
      </c>
      <c r="K213" s="12" t="s">
        <v>115</v>
      </c>
      <c r="L213" s="12" t="s">
        <v>166</v>
      </c>
    </row>
    <row r="214" spans="1:12" outlineLevel="1" x14ac:dyDescent="0.2">
      <c r="A214" s="7" t="s">
        <v>22</v>
      </c>
      <c r="B214" s="8" t="s">
        <v>167</v>
      </c>
      <c r="C214" s="8" t="str">
        <f t="shared" si="16"/>
        <v>NTF-ANNUAL REPORT EXPENSES</v>
      </c>
      <c r="D214" s="9">
        <v>122695</v>
      </c>
      <c r="E214" s="9">
        <v>122695</v>
      </c>
      <c r="F214" s="9">
        <f t="shared" si="17"/>
        <v>0</v>
      </c>
      <c r="K214" s="12" t="s">
        <v>115</v>
      </c>
      <c r="L214" s="12" t="s">
        <v>166</v>
      </c>
    </row>
    <row r="215" spans="1:12" outlineLevel="1" x14ac:dyDescent="0.2">
      <c r="A215" s="7" t="s">
        <v>22</v>
      </c>
      <c r="B215" s="8" t="s">
        <v>168</v>
      </c>
      <c r="C215" s="8" t="str">
        <f t="shared" si="16"/>
        <v>BANK CHGS &amp; COMM</v>
      </c>
      <c r="D215" s="9">
        <v>136268.82</v>
      </c>
      <c r="E215" s="9">
        <v>137955.56</v>
      </c>
      <c r="F215" s="9">
        <f t="shared" si="17"/>
        <v>1686.7399999999907</v>
      </c>
      <c r="K215" s="12" t="s">
        <v>115</v>
      </c>
      <c r="L215" s="12" t="s">
        <v>166</v>
      </c>
    </row>
    <row r="216" spans="1:12" outlineLevel="1" x14ac:dyDescent="0.2">
      <c r="A216" s="7" t="s">
        <v>22</v>
      </c>
      <c r="B216" s="8" t="s">
        <v>169</v>
      </c>
      <c r="C216" s="8" t="str">
        <f t="shared" si="16"/>
        <v>MYR-CUSTODIAN FEE</v>
      </c>
      <c r="D216" s="9">
        <v>104241.22</v>
      </c>
      <c r="E216" s="9">
        <v>104241.22</v>
      </c>
      <c r="F216" s="9">
        <f t="shared" si="17"/>
        <v>0</v>
      </c>
      <c r="K216" s="12" t="s">
        <v>115</v>
      </c>
      <c r="L216" s="12" t="s">
        <v>166</v>
      </c>
    </row>
    <row r="217" spans="1:12" outlineLevel="1" x14ac:dyDescent="0.2">
      <c r="A217" s="7" t="s">
        <v>22</v>
      </c>
      <c r="B217" s="8" t="s">
        <v>170</v>
      </c>
      <c r="C217" s="8" t="str">
        <f t="shared" si="16"/>
        <v>FUND MGRS FEES-AMINVSTMT</v>
      </c>
      <c r="D217" s="9">
        <v>48846.76</v>
      </c>
      <c r="E217" s="9">
        <v>48846.76</v>
      </c>
      <c r="F217" s="9">
        <f t="shared" si="17"/>
        <v>0</v>
      </c>
      <c r="K217" s="12" t="s">
        <v>115</v>
      </c>
      <c r="L217" s="12" t="s">
        <v>171</v>
      </c>
    </row>
    <row r="218" spans="1:12" outlineLevel="1" x14ac:dyDescent="0.2">
      <c r="A218" s="7" t="s">
        <v>22</v>
      </c>
      <c r="B218" s="8" t="s">
        <v>172</v>
      </c>
      <c r="C218" s="8" t="str">
        <f t="shared" si="16"/>
        <v>NTF-HSBC GLOBAL FEES</v>
      </c>
      <c r="D218" s="9">
        <v>46397.38</v>
      </c>
      <c r="E218" s="9">
        <v>52943.8</v>
      </c>
      <c r="F218" s="9">
        <f t="shared" si="17"/>
        <v>6546.4200000000055</v>
      </c>
      <c r="K218" s="12" t="s">
        <v>115</v>
      </c>
      <c r="L218" s="12" t="s">
        <v>166</v>
      </c>
    </row>
    <row r="219" spans="1:12" outlineLevel="1" x14ac:dyDescent="0.2">
      <c r="A219" s="7" t="s">
        <v>22</v>
      </c>
      <c r="B219" s="8" t="s">
        <v>173</v>
      </c>
      <c r="C219" s="8" t="str">
        <f t="shared" si="16"/>
        <v>MANAGEMENT FEES-CIMB BOND</v>
      </c>
      <c r="D219" s="9">
        <v>50443.32</v>
      </c>
      <c r="E219" s="9">
        <v>50443.32</v>
      </c>
      <c r="F219" s="9">
        <f t="shared" si="17"/>
        <v>0</v>
      </c>
      <c r="K219" s="12" t="s">
        <v>115</v>
      </c>
      <c r="L219" s="12" t="s">
        <v>171</v>
      </c>
    </row>
    <row r="220" spans="1:12" outlineLevel="1" x14ac:dyDescent="0.2">
      <c r="A220" s="7" t="s">
        <v>22</v>
      </c>
      <c r="B220" s="8" t="s">
        <v>174</v>
      </c>
      <c r="C220" s="8" t="str">
        <f t="shared" si="16"/>
        <v>MANAGEMENT FEES-RHB BOND</v>
      </c>
      <c r="D220" s="9">
        <v>189503.23</v>
      </c>
      <c r="E220" s="9">
        <v>189503.23</v>
      </c>
      <c r="F220" s="9">
        <f t="shared" si="17"/>
        <v>0</v>
      </c>
      <c r="K220" s="12" t="s">
        <v>115</v>
      </c>
      <c r="L220" s="12" t="s">
        <v>171</v>
      </c>
    </row>
    <row r="221" spans="1:12" outlineLevel="1" x14ac:dyDescent="0.2">
      <c r="A221" s="7" t="s">
        <v>22</v>
      </c>
      <c r="B221" s="8" t="s">
        <v>175</v>
      </c>
      <c r="C221" s="8" t="str">
        <f t="shared" si="16"/>
        <v>MANAGEMENT FEES-HWANG BOND</v>
      </c>
      <c r="D221" s="9">
        <v>145393.84</v>
      </c>
      <c r="E221" s="9">
        <v>145393.84</v>
      </c>
      <c r="F221" s="9">
        <f t="shared" si="17"/>
        <v>0</v>
      </c>
      <c r="K221" s="12" t="s">
        <v>115</v>
      </c>
      <c r="L221" s="12" t="s">
        <v>171</v>
      </c>
    </row>
    <row r="222" spans="1:12" outlineLevel="1" x14ac:dyDescent="0.2">
      <c r="A222" s="7" t="s">
        <v>22</v>
      </c>
      <c r="B222" s="8" t="s">
        <v>176</v>
      </c>
      <c r="C222" s="8" t="str">
        <f t="shared" si="16"/>
        <v>MANAGEMENT FEES-CIMB EQ</v>
      </c>
      <c r="D222" s="9">
        <v>559841.48</v>
      </c>
      <c r="E222" s="9">
        <v>559841.48</v>
      </c>
      <c r="F222" s="9">
        <f t="shared" si="17"/>
        <v>0</v>
      </c>
      <c r="K222" s="12" t="s">
        <v>115</v>
      </c>
      <c r="L222" s="12" t="s">
        <v>171</v>
      </c>
    </row>
    <row r="223" spans="1:12" outlineLevel="1" x14ac:dyDescent="0.2">
      <c r="A223" s="7" t="s">
        <v>22</v>
      </c>
      <c r="B223" s="8" t="s">
        <v>177</v>
      </c>
      <c r="C223" s="8" t="str">
        <f t="shared" si="16"/>
        <v>MANAGEMENT FEES-HWANG EQ</v>
      </c>
      <c r="D223" s="9">
        <v>303963.46999999997</v>
      </c>
      <c r="E223" s="9">
        <v>303963.46999999997</v>
      </c>
      <c r="F223" s="9">
        <f t="shared" si="17"/>
        <v>0</v>
      </c>
      <c r="K223" s="12" t="s">
        <v>115</v>
      </c>
      <c r="L223" s="12" t="s">
        <v>171</v>
      </c>
    </row>
    <row r="224" spans="1:12" x14ac:dyDescent="0.2">
      <c r="A224" s="7" t="s">
        <v>41</v>
      </c>
      <c r="C224" s="8" t="str">
        <f t="shared" si="16"/>
        <v/>
      </c>
    </row>
    <row r="225" spans="1:12" x14ac:dyDescent="0.2">
      <c r="A225" s="7" t="s">
        <v>42</v>
      </c>
      <c r="C225" s="8" t="str">
        <f t="shared" si="16"/>
        <v/>
      </c>
      <c r="G225" s="9"/>
      <c r="H225" s="22"/>
      <c r="I225" s="23"/>
    </row>
    <row r="226" spans="1:12" outlineLevel="1" x14ac:dyDescent="0.2">
      <c r="A226" s="7" t="s">
        <v>58</v>
      </c>
      <c r="C226" s="8" t="str">
        <f t="shared" si="16"/>
        <v/>
      </c>
      <c r="G226" s="9"/>
      <c r="H226" s="22"/>
      <c r="I226" s="23"/>
    </row>
    <row r="227" spans="1:12" outlineLevel="1" x14ac:dyDescent="0.2">
      <c r="A227" s="7" t="s">
        <v>59</v>
      </c>
      <c r="B227" s="8" t="s">
        <v>178</v>
      </c>
      <c r="C227" s="8" t="str">
        <f t="shared" si="16"/>
        <v>GST EXPENSE</v>
      </c>
      <c r="D227" s="9">
        <v>7920</v>
      </c>
      <c r="E227" s="9">
        <v>7920</v>
      </c>
      <c r="F227" s="9">
        <f>E227-D227</f>
        <v>0</v>
      </c>
      <c r="K227" s="12" t="s">
        <v>115</v>
      </c>
      <c r="L227" s="12" t="s">
        <v>166</v>
      </c>
    </row>
    <row r="228" spans="1:12" x14ac:dyDescent="0.2">
      <c r="A228" s="7" t="s">
        <v>62</v>
      </c>
      <c r="C228" s="8" t="str">
        <f t="shared" si="16"/>
        <v/>
      </c>
    </row>
    <row r="229" spans="1:12" x14ac:dyDescent="0.2">
      <c r="A229" s="7" t="s">
        <v>63</v>
      </c>
      <c r="C229" s="8" t="str">
        <f t="shared" si="16"/>
        <v/>
      </c>
      <c r="G229" s="9"/>
      <c r="H229" s="22"/>
      <c r="I229" s="23"/>
    </row>
    <row r="230" spans="1:12" x14ac:dyDescent="0.2">
      <c r="A230" s="7" t="s">
        <v>41</v>
      </c>
      <c r="C230" s="8" t="str">
        <f t="shared" si="16"/>
        <v/>
      </c>
      <c r="D230" s="9">
        <v>0</v>
      </c>
      <c r="E230" s="9">
        <v>0</v>
      </c>
      <c r="F230" s="9">
        <v>0</v>
      </c>
      <c r="G230" s="9"/>
      <c r="H230" s="22"/>
      <c r="I230" s="23"/>
    </row>
    <row r="231" spans="1:12" x14ac:dyDescent="0.2">
      <c r="A231" s="7" t="s">
        <v>6</v>
      </c>
      <c r="C231" s="8" t="str">
        <f t="shared" si="16"/>
        <v/>
      </c>
      <c r="G231" s="9"/>
      <c r="H231" s="22"/>
      <c r="I231" s="23"/>
    </row>
    <row r="232" spans="1:12" x14ac:dyDescent="0.2">
      <c r="A232" s="7" t="s">
        <v>6</v>
      </c>
      <c r="B232" s="24" t="s">
        <v>179</v>
      </c>
      <c r="C232" s="24" t="str">
        <f t="shared" si="16"/>
        <v xml:space="preserve">             TOTAL EXPENDITURE</v>
      </c>
      <c r="D232" s="25">
        <f>SUBTOTAL(9, D212:D231)</f>
        <v>1785455.4799999997</v>
      </c>
      <c r="E232" s="25">
        <f>SUBTOTAL(9, E212:E231)</f>
        <v>1805025.14</v>
      </c>
      <c r="F232" s="25">
        <f>SUBTOTAL(9, F212:F231)</f>
        <v>19569.659999999996</v>
      </c>
    </row>
    <row r="233" spans="1:12" x14ac:dyDescent="0.2">
      <c r="A233" s="7" t="s">
        <v>6</v>
      </c>
    </row>
    <row r="234" spans="1:12" x14ac:dyDescent="0.2">
      <c r="A234" s="7" t="s">
        <v>6</v>
      </c>
      <c r="B234" s="24" t="s">
        <v>180</v>
      </c>
      <c r="C234" s="24" t="str">
        <f>UPPER(B234)</f>
        <v xml:space="preserve">             NET PROFIT</v>
      </c>
      <c r="D234" s="9">
        <f>D191-D202-D232+D208</f>
        <v>1201154689.71</v>
      </c>
      <c r="E234" s="9">
        <f>E191-E202-E232+E208</f>
        <v>1641078915.6199999</v>
      </c>
      <c r="F234" s="9">
        <f>F191-F202-F232+F208</f>
        <v>439924225.90999997</v>
      </c>
    </row>
    <row r="235" spans="1:12" x14ac:dyDescent="0.2">
      <c r="A235" s="7" t="s">
        <v>6</v>
      </c>
    </row>
    <row r="236" spans="1:12" ht="13.5" thickBot="1" x14ac:dyDescent="0.25">
      <c r="A236" s="7" t="s">
        <v>6</v>
      </c>
      <c r="B236" s="24" t="s">
        <v>181</v>
      </c>
      <c r="C236" s="24" t="str">
        <f>UPPER(B236)</f>
        <v xml:space="preserve">         TOTAL LIABILITIES &amp; NET PROFIT</v>
      </c>
      <c r="D236" s="29">
        <f>SUBTOTAL(9,D120:D140)+D234</f>
        <v>14216897745.040001</v>
      </c>
      <c r="E236" s="29">
        <f>SUBTOTAL(9,E120:E140)+E234</f>
        <v>14663611516.720001</v>
      </c>
      <c r="F236" s="29">
        <f>SUBTOTAL(9,F120:F140)+F234</f>
        <v>446713771.67999995</v>
      </c>
    </row>
    <row r="237" spans="1:12" ht="13.5" thickTop="1" x14ac:dyDescent="0.2">
      <c r="A237" s="7" t="s">
        <v>6</v>
      </c>
    </row>
    <row r="238" spans="1:12" x14ac:dyDescent="0.2">
      <c r="A238" s="7" t="s">
        <v>43</v>
      </c>
      <c r="B238" s="24" t="s">
        <v>182</v>
      </c>
      <c r="C238" s="24" t="str">
        <f>UPPER(B238)</f>
        <v xml:space="preserve">             SUSPENSE</v>
      </c>
      <c r="D238" s="9">
        <v>0</v>
      </c>
      <c r="E238" s="9">
        <v>0</v>
      </c>
      <c r="F238" s="9">
        <f>E238-D238</f>
        <v>0</v>
      </c>
    </row>
    <row r="239" spans="1:12" x14ac:dyDescent="0.2">
      <c r="A239" s="7" t="s">
        <v>6</v>
      </c>
    </row>
    <row r="240" spans="1:12" ht="13.5" thickBot="1" x14ac:dyDescent="0.25">
      <c r="A240" s="7" t="s">
        <v>6</v>
      </c>
      <c r="B240" s="24" t="s">
        <v>183</v>
      </c>
      <c r="C240" s="24" t="str">
        <f>UPPER(B240)</f>
        <v xml:space="preserve">         NET ASSET OVER LIABILITIES</v>
      </c>
      <c r="D240" s="29">
        <f>D117-D236+D238</f>
        <v>0</v>
      </c>
      <c r="E240" s="29">
        <f>E117-E236+E238</f>
        <v>-1.9073486328125E-6</v>
      </c>
      <c r="F240" s="29">
        <f>F117-F236+F238</f>
        <v>1.1920928955078125E-7</v>
      </c>
    </row>
    <row r="241" spans="1:1" ht="13.5" thickTop="1" x14ac:dyDescent="0.2">
      <c r="A241" s="7" t="s">
        <v>6</v>
      </c>
    </row>
    <row r="242" spans="1:1" x14ac:dyDescent="0.2">
      <c r="A242" s="7" t="s">
        <v>6</v>
      </c>
    </row>
  </sheetData>
  <autoFilter ref="C11:L242"/>
  <mergeCells count="4">
    <mergeCell ref="B7:F7"/>
    <mergeCell ref="B8:F8"/>
    <mergeCell ref="B9:F9"/>
    <mergeCell ref="J10:L10"/>
  </mergeCells>
  <pageMargins left="0.23622047244094491" right="0.19685039370078741" top="0.27559055118110237" bottom="0.51181102362204722" header="0.19685039370078741" footer="0.19685039370078741"/>
  <pageSetup paperSize="8" scale="80" orientation="landscape" horizontalDpi="300" verticalDpi="300" r:id="rId1"/>
  <headerFooter alignWithMargins="0">
    <oddHeader>&amp;R&amp;"Georgia,Bold"&amp;12FAL Lampiran 8 - Panduan Klasifikasi</oddHeader>
    <oddFooter>&amp;C&amp;"Georgia,Bold"&amp;12Page 2 of 2</oddFooter>
  </headerFooter>
  <rowBreaks count="4" manualBreakCount="4">
    <brk id="54" min="1" max="12" man="1"/>
    <brk id="118" min="1" max="12" man="1"/>
    <brk id="156" min="1" max="12" man="1"/>
    <brk id="203" min="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Lampiran 9</vt:lpstr>
      <vt:lpstr>Lampiran 8 (sample)</vt:lpstr>
      <vt:lpstr>'Lampiran 8 (sample)'!Print_Area</vt:lpstr>
      <vt:lpstr>'Lampiran 9'!Print_Area</vt:lpstr>
      <vt:lpstr>'Lampiran 8 (sample)'!Print_Titles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2016-02-02T02:34:22Z</dcterms:created>
  <dcterms:modified xsi:type="dcterms:W3CDTF">2016-02-02T02:36:29Z</dcterms:modified>
</cp:coreProperties>
</file>